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2. Statement of financial position\"/>
    </mc:Choice>
  </mc:AlternateContent>
  <xr:revisionPtr revIDLastSave="0" documentId="13_ncr:1_{1A436706-C181-4713-9916-E5F5FC29E8BB}" xr6:coauthVersionLast="47" xr6:coauthVersionMax="47" xr10:uidLastSave="{00000000-0000-0000-0000-000000000000}"/>
  <workbookProtection workbookAlgorithmName="SHA-512" workbookHashValue="4JV4shi/mc9A6S45ToaIlm6rs2lt0DcPOYFW4Hsch9ct4K7AdIRb1RgyGxO9vWILyzHJwhRP+43A0b6lW4W2NA==" workbookSaltValue="FzxCDXImI+OVSLXP9TM0yg==" workbookSpinCount="100000" lockStructure="1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W45" i="2" s="1"/>
  <c r="V37" i="2"/>
  <c r="V44" i="2" s="1"/>
  <c r="U37" i="2"/>
  <c r="U44" i="2" s="1"/>
  <c r="T37" i="2"/>
  <c r="S37" i="2"/>
  <c r="S44" i="2" s="1"/>
  <c r="R37" i="2"/>
  <c r="R44" i="2" s="1"/>
  <c r="Q37" i="2"/>
  <c r="Q44" i="2" s="1"/>
  <c r="P37" i="2"/>
  <c r="P44" i="2" s="1"/>
  <c r="O37" i="2"/>
  <c r="N37" i="2"/>
  <c r="M37" i="2"/>
  <c r="M44" i="2" s="1"/>
  <c r="L37" i="2"/>
  <c r="K37" i="2"/>
  <c r="K44" i="2" s="1"/>
  <c r="J37" i="2"/>
  <c r="J44" i="2" s="1"/>
  <c r="I37" i="2"/>
  <c r="I44" i="2" s="1"/>
  <c r="H37" i="2"/>
  <c r="H44" i="2" s="1"/>
  <c r="G37" i="2"/>
  <c r="G44" i="2" s="1"/>
  <c r="G45" i="2" s="1"/>
  <c r="F37" i="2"/>
  <c r="F44" i="2" s="1"/>
  <c r="E37" i="2"/>
  <c r="E44" i="2" s="1"/>
  <c r="D37" i="2"/>
  <c r="C37" i="2"/>
  <c r="C44" i="2" s="1"/>
  <c r="S26" i="2"/>
  <c r="S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Y45" i="2" s="1"/>
  <c r="X13" i="2"/>
  <c r="W13" i="2"/>
  <c r="W26" i="2" s="1"/>
  <c r="V13" i="2"/>
  <c r="V26" i="2" s="1"/>
  <c r="V45" i="2" s="1"/>
  <c r="U13" i="2"/>
  <c r="U26" i="2" s="1"/>
  <c r="U45" i="2" s="1"/>
  <c r="T13" i="2"/>
  <c r="T26" i="2" s="1"/>
  <c r="S13" i="2"/>
  <c r="R13" i="2"/>
  <c r="R26" i="2" s="1"/>
  <c r="R45" i="2" s="1"/>
  <c r="Q13" i="2"/>
  <c r="Q26" i="2" s="1"/>
  <c r="P13" i="2"/>
  <c r="P26" i="2" s="1"/>
  <c r="O13" i="2"/>
  <c r="O26" i="2" s="1"/>
  <c r="N13" i="2"/>
  <c r="N26" i="2" s="1"/>
  <c r="N45" i="2" s="1"/>
  <c r="M13" i="2"/>
  <c r="M26" i="2" s="1"/>
  <c r="M45" i="2" s="1"/>
  <c r="L13" i="2"/>
  <c r="L26" i="2" s="1"/>
  <c r="K13" i="2"/>
  <c r="K26" i="2" s="1"/>
  <c r="J13" i="2"/>
  <c r="I13" i="2"/>
  <c r="I26" i="2" s="1"/>
  <c r="I45" i="2" s="1"/>
  <c r="H13" i="2"/>
  <c r="H26" i="2" s="1"/>
  <c r="G13" i="2"/>
  <c r="G26" i="2" s="1"/>
  <c r="F13" i="2"/>
  <c r="F26" i="2" s="1"/>
  <c r="F45" i="2" s="1"/>
  <c r="E13" i="2"/>
  <c r="E26" i="2" s="1"/>
  <c r="E45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K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W44" i="3" s="1"/>
  <c r="W45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J37" i="3"/>
  <c r="J44" i="3" s="1"/>
  <c r="I37" i="3"/>
  <c r="I44" i="3" s="1"/>
  <c r="H37" i="3"/>
  <c r="H44" i="3" s="1"/>
  <c r="G37" i="3"/>
  <c r="G44" i="3" s="1"/>
  <c r="G45" i="3" s="1"/>
  <c r="F37" i="3"/>
  <c r="F44" i="3" s="1"/>
  <c r="E37" i="3"/>
  <c r="E44" i="3" s="1"/>
  <c r="D37" i="3"/>
  <c r="D44" i="3" s="1"/>
  <c r="C37" i="3"/>
  <c r="C44" i="3" s="1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W13" i="3"/>
  <c r="W26" i="3" s="1"/>
  <c r="V13" i="3"/>
  <c r="V26" i="3" s="1"/>
  <c r="V45" i="3" s="1"/>
  <c r="U13" i="3"/>
  <c r="U26" i="3" s="1"/>
  <c r="U45" i="3" s="1"/>
  <c r="T13" i="3"/>
  <c r="T26" i="3" s="1"/>
  <c r="T45" i="3" s="1"/>
  <c r="S13" i="3"/>
  <c r="S26" i="3" s="1"/>
  <c r="S45" i="3" s="1"/>
  <c r="R13" i="3"/>
  <c r="Q13" i="3"/>
  <c r="Q26" i="3" s="1"/>
  <c r="Q45" i="3" s="1"/>
  <c r="P13" i="3"/>
  <c r="P26" i="3" s="1"/>
  <c r="O13" i="3"/>
  <c r="O26" i="3" s="1"/>
  <c r="N13" i="3"/>
  <c r="N26" i="3" s="1"/>
  <c r="N45" i="3" s="1"/>
  <c r="M13" i="3"/>
  <c r="M26" i="3" s="1"/>
  <c r="M45" i="3" s="1"/>
  <c r="L13" i="3"/>
  <c r="L26" i="3" s="1"/>
  <c r="L45" i="3" s="1"/>
  <c r="K13" i="3"/>
  <c r="K26" i="3" s="1"/>
  <c r="K45" i="3" s="1"/>
  <c r="J13" i="3"/>
  <c r="I13" i="3"/>
  <c r="I26" i="3" s="1"/>
  <c r="I45" i="3" s="1"/>
  <c r="H13" i="3"/>
  <c r="H26" i="3" s="1"/>
  <c r="G13" i="3"/>
  <c r="G26" i="3" s="1"/>
  <c r="F13" i="3"/>
  <c r="F26" i="3" s="1"/>
  <c r="F45" i="3" s="1"/>
  <c r="E13" i="3"/>
  <c r="E26" i="3" s="1"/>
  <c r="E45" i="3" s="1"/>
  <c r="D13" i="3"/>
  <c r="D26" i="3" s="1"/>
  <c r="D45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4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Z37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H37" i="4"/>
  <c r="H44" i="4" s="1"/>
  <c r="G37" i="4"/>
  <c r="F37" i="4"/>
  <c r="F44" i="4" s="1"/>
  <c r="E37" i="4"/>
  <c r="E44" i="4" s="1"/>
  <c r="D37" i="4"/>
  <c r="D44" i="4" s="1"/>
  <c r="C37" i="4"/>
  <c r="C44" i="4" s="1"/>
  <c r="K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W13" i="4"/>
  <c r="W26" i="4" s="1"/>
  <c r="V13" i="4"/>
  <c r="V26" i="4" s="1"/>
  <c r="V45" i="4" s="1"/>
  <c r="U13" i="4"/>
  <c r="U26" i="4" s="1"/>
  <c r="T13" i="4"/>
  <c r="T26" i="4" s="1"/>
  <c r="T45" i="4" s="1"/>
  <c r="S13" i="4"/>
  <c r="S26" i="4" s="1"/>
  <c r="R13" i="4"/>
  <c r="Q13" i="4"/>
  <c r="Q26" i="4" s="1"/>
  <c r="P13" i="4"/>
  <c r="P26" i="4" s="1"/>
  <c r="O13" i="4"/>
  <c r="O26" i="4" s="1"/>
  <c r="N13" i="4"/>
  <c r="N26" i="4" s="1"/>
  <c r="N45" i="4" s="1"/>
  <c r="M13" i="4"/>
  <c r="M26" i="4" s="1"/>
  <c r="L13" i="4"/>
  <c r="L26" i="4" s="1"/>
  <c r="L45" i="4" s="1"/>
  <c r="K13" i="4"/>
  <c r="J13" i="4"/>
  <c r="I13" i="4"/>
  <c r="I26" i="4" s="1"/>
  <c r="H13" i="4"/>
  <c r="H26" i="4" s="1"/>
  <c r="G13" i="4"/>
  <c r="G26" i="4" s="1"/>
  <c r="F13" i="4"/>
  <c r="F26" i="4" s="1"/>
  <c r="F45" i="4" s="1"/>
  <c r="E13" i="4"/>
  <c r="E26" i="4" s="1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C44" i="5" s="1"/>
  <c r="AA37" i="5"/>
  <c r="AA44" i="5" s="1"/>
  <c r="Y37" i="5"/>
  <c r="X37" i="5"/>
  <c r="Z37" i="5" s="1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G44" i="5" s="1"/>
  <c r="F37" i="5"/>
  <c r="F44" i="5" s="1"/>
  <c r="E37" i="5"/>
  <c r="E44" i="5" s="1"/>
  <c r="D37" i="5"/>
  <c r="D44" i="5" s="1"/>
  <c r="C37" i="5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W13" i="5"/>
  <c r="W26" i="5" s="1"/>
  <c r="V13" i="5"/>
  <c r="V26" i="5" s="1"/>
  <c r="U13" i="5"/>
  <c r="U26" i="5" s="1"/>
  <c r="U45" i="5" s="1"/>
  <c r="T13" i="5"/>
  <c r="T26" i="5" s="1"/>
  <c r="S13" i="5"/>
  <c r="S26" i="5" s="1"/>
  <c r="S45" i="5" s="1"/>
  <c r="R13" i="5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K45" i="5" s="1"/>
  <c r="J13" i="5"/>
  <c r="I13" i="5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Z37" i="6" s="1"/>
  <c r="W37" i="6"/>
  <c r="V37" i="6"/>
  <c r="V44" i="6" s="1"/>
  <c r="U37" i="6"/>
  <c r="U44" i="6" s="1"/>
  <c r="T37" i="6"/>
  <c r="S37" i="6"/>
  <c r="S44" i="6" s="1"/>
  <c r="R37" i="6"/>
  <c r="R44" i="6" s="1"/>
  <c r="Q37" i="6"/>
  <c r="P37" i="6"/>
  <c r="P44" i="6" s="1"/>
  <c r="O37" i="6"/>
  <c r="O44" i="6" s="1"/>
  <c r="N37" i="6"/>
  <c r="N44" i="6" s="1"/>
  <c r="M37" i="6"/>
  <c r="M44" i="6" s="1"/>
  <c r="L37" i="6"/>
  <c r="K37" i="6"/>
  <c r="K44" i="6" s="1"/>
  <c r="J37" i="6"/>
  <c r="J44" i="6" s="1"/>
  <c r="I37" i="6"/>
  <c r="H37" i="6"/>
  <c r="H44" i="6" s="1"/>
  <c r="G37" i="6"/>
  <c r="G44" i="6" s="1"/>
  <c r="F37" i="6"/>
  <c r="E37" i="6"/>
  <c r="E44" i="6" s="1"/>
  <c r="D37" i="6"/>
  <c r="C37" i="6"/>
  <c r="C44" i="6" s="1"/>
  <c r="K26" i="6"/>
  <c r="K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W13" i="6"/>
  <c r="W26" i="6" s="1"/>
  <c r="V13" i="6"/>
  <c r="V26" i="6" s="1"/>
  <c r="V45" i="6" s="1"/>
  <c r="U13" i="6"/>
  <c r="U26" i="6" s="1"/>
  <c r="T13" i="6"/>
  <c r="T26" i="6" s="1"/>
  <c r="S13" i="6"/>
  <c r="S26" i="6" s="1"/>
  <c r="S45" i="6" s="1"/>
  <c r="R13" i="6"/>
  <c r="Q13" i="6"/>
  <c r="Q26" i="6" s="1"/>
  <c r="P13" i="6"/>
  <c r="P26" i="6" s="1"/>
  <c r="O13" i="6"/>
  <c r="O26" i="6" s="1"/>
  <c r="O45" i="6" s="1"/>
  <c r="N13" i="6"/>
  <c r="N26" i="6" s="1"/>
  <c r="N45" i="6" s="1"/>
  <c r="M13" i="6"/>
  <c r="M26" i="6" s="1"/>
  <c r="L13" i="6"/>
  <c r="L26" i="6" s="1"/>
  <c r="K13" i="6"/>
  <c r="J13" i="6"/>
  <c r="I13" i="6"/>
  <c r="I26" i="6" s="1"/>
  <c r="H13" i="6"/>
  <c r="H26" i="6" s="1"/>
  <c r="G13" i="6"/>
  <c r="G26" i="6" s="1"/>
  <c r="G45" i="6" s="1"/>
  <c r="F13" i="6"/>
  <c r="F26" i="6" s="1"/>
  <c r="E13" i="6"/>
  <c r="E26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X44" i="7"/>
  <c r="W44" i="7"/>
  <c r="G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Z37" i="7" s="1"/>
  <c r="W37" i="7"/>
  <c r="V37" i="7"/>
  <c r="V44" i="7" s="1"/>
  <c r="U37" i="7"/>
  <c r="T37" i="7"/>
  <c r="S37" i="7"/>
  <c r="S44" i="7" s="1"/>
  <c r="R37" i="7"/>
  <c r="R44" i="7" s="1"/>
  <c r="Q37" i="7"/>
  <c r="P37" i="7"/>
  <c r="P44" i="7" s="1"/>
  <c r="O37" i="7"/>
  <c r="O44" i="7" s="1"/>
  <c r="N37" i="7"/>
  <c r="N44" i="7" s="1"/>
  <c r="M37" i="7"/>
  <c r="L37" i="7"/>
  <c r="K37" i="7"/>
  <c r="K44" i="7" s="1"/>
  <c r="J37" i="7"/>
  <c r="J44" i="7" s="1"/>
  <c r="I37" i="7"/>
  <c r="H37" i="7"/>
  <c r="H44" i="7" s="1"/>
  <c r="G37" i="7"/>
  <c r="F37" i="7"/>
  <c r="F44" i="7" s="1"/>
  <c r="E37" i="7"/>
  <c r="D37" i="7"/>
  <c r="C37" i="7"/>
  <c r="C44" i="7" s="1"/>
  <c r="N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W45" i="7" s="1"/>
  <c r="V13" i="7"/>
  <c r="V26" i="7" s="1"/>
  <c r="U13" i="7"/>
  <c r="U26" i="7" s="1"/>
  <c r="T13" i="7"/>
  <c r="T26" i="7" s="1"/>
  <c r="S13" i="7"/>
  <c r="S26" i="7" s="1"/>
  <c r="S45" i="7" s="1"/>
  <c r="R13" i="7"/>
  <c r="Q13" i="7"/>
  <c r="Q26" i="7" s="1"/>
  <c r="P13" i="7"/>
  <c r="P26" i="7" s="1"/>
  <c r="O13" i="7"/>
  <c r="O26" i="7" s="1"/>
  <c r="O45" i="7" s="1"/>
  <c r="N13" i="7"/>
  <c r="M13" i="7"/>
  <c r="M26" i="7" s="1"/>
  <c r="L13" i="7"/>
  <c r="L26" i="7" s="1"/>
  <c r="K13" i="7"/>
  <c r="K26" i="7" s="1"/>
  <c r="K45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V37" i="8"/>
  <c r="V44" i="8" s="1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C37" i="8"/>
  <c r="C44" i="8" s="1"/>
  <c r="F26" i="8"/>
  <c r="F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W13" i="8"/>
  <c r="V13" i="8"/>
  <c r="V26" i="8" s="1"/>
  <c r="V45" i="8" s="1"/>
  <c r="U13" i="8"/>
  <c r="U26" i="8" s="1"/>
  <c r="U45" i="8" s="1"/>
  <c r="T13" i="8"/>
  <c r="T26" i="8" s="1"/>
  <c r="S13" i="8"/>
  <c r="S26" i="8" s="1"/>
  <c r="R13" i="8"/>
  <c r="R26" i="8" s="1"/>
  <c r="R45" i="8" s="1"/>
  <c r="Q13" i="8"/>
  <c r="Q26" i="8" s="1"/>
  <c r="P13" i="8"/>
  <c r="P26" i="8" s="1"/>
  <c r="O13" i="8"/>
  <c r="N13" i="8"/>
  <c r="N26" i="8" s="1"/>
  <c r="N45" i="8" s="1"/>
  <c r="M13" i="8"/>
  <c r="M26" i="8" s="1"/>
  <c r="M45" i="8" s="1"/>
  <c r="L13" i="8"/>
  <c r="L26" i="8" s="1"/>
  <c r="K13" i="8"/>
  <c r="K26" i="8" s="1"/>
  <c r="J13" i="8"/>
  <c r="J26" i="8" s="1"/>
  <c r="J45" i="8" s="1"/>
  <c r="I13" i="8"/>
  <c r="I26" i="8" s="1"/>
  <c r="I45" i="8" s="1"/>
  <c r="H13" i="8"/>
  <c r="H26" i="8" s="1"/>
  <c r="G13" i="8"/>
  <c r="F13" i="8"/>
  <c r="E13" i="8"/>
  <c r="E26" i="8" s="1"/>
  <c r="E45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S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V44" i="9" s="1"/>
  <c r="U37" i="9"/>
  <c r="U44" i="9" s="1"/>
  <c r="T37" i="9"/>
  <c r="S37" i="9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E44" i="9" s="1"/>
  <c r="D37" i="9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W13" i="9"/>
  <c r="V13" i="9"/>
  <c r="V26" i="9" s="1"/>
  <c r="V45" i="9" s="1"/>
  <c r="U13" i="9"/>
  <c r="U26" i="9" s="1"/>
  <c r="U45" i="9" s="1"/>
  <c r="T13" i="9"/>
  <c r="T26" i="9" s="1"/>
  <c r="S13" i="9"/>
  <c r="S26" i="9" s="1"/>
  <c r="R13" i="9"/>
  <c r="Q13" i="9"/>
  <c r="Q26" i="9" s="1"/>
  <c r="Q45" i="9" s="1"/>
  <c r="P13" i="9"/>
  <c r="P26" i="9" s="1"/>
  <c r="P45" i="9" s="1"/>
  <c r="O13" i="9"/>
  <c r="N13" i="9"/>
  <c r="N26" i="9" s="1"/>
  <c r="M13" i="9"/>
  <c r="M26" i="9" s="1"/>
  <c r="M45" i="9" s="1"/>
  <c r="L13" i="9"/>
  <c r="L26" i="9" s="1"/>
  <c r="K13" i="9"/>
  <c r="K26" i="9" s="1"/>
  <c r="J13" i="9"/>
  <c r="J26" i="9" s="1"/>
  <c r="J45" i="9" s="1"/>
  <c r="I13" i="9"/>
  <c r="I26" i="9" s="1"/>
  <c r="H13" i="9"/>
  <c r="H26" i="9" s="1"/>
  <c r="H45" i="9" s="1"/>
  <c r="G13" i="9"/>
  <c r="F13" i="9"/>
  <c r="F26" i="9" s="1"/>
  <c r="F45" i="9" s="1"/>
  <c r="E13" i="9"/>
  <c r="E26" i="9" s="1"/>
  <c r="E45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T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P37" i="10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G37" i="10"/>
  <c r="G44" i="10" s="1"/>
  <c r="F37" i="10"/>
  <c r="E37" i="10"/>
  <c r="D37" i="10"/>
  <c r="D44" i="10" s="1"/>
  <c r="C37" i="10"/>
  <c r="C44" i="10" s="1"/>
  <c r="U26" i="10"/>
  <c r="U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Z13" i="10" s="1"/>
  <c r="W13" i="10"/>
  <c r="W26" i="10" s="1"/>
  <c r="W45" i="10" s="1"/>
  <c r="V13" i="10"/>
  <c r="V26" i="10" s="1"/>
  <c r="U13" i="10"/>
  <c r="T13" i="10"/>
  <c r="T26" i="10" s="1"/>
  <c r="S13" i="10"/>
  <c r="S26" i="10" s="1"/>
  <c r="S45" i="10" s="1"/>
  <c r="R13" i="10"/>
  <c r="R26" i="10" s="1"/>
  <c r="R45" i="10" s="1"/>
  <c r="Q13" i="10"/>
  <c r="P13" i="10"/>
  <c r="O13" i="10"/>
  <c r="O26" i="10" s="1"/>
  <c r="O45" i="10" s="1"/>
  <c r="N13" i="10"/>
  <c r="N26" i="10" s="1"/>
  <c r="M13" i="10"/>
  <c r="M26" i="10" s="1"/>
  <c r="L13" i="10"/>
  <c r="L26" i="10" s="1"/>
  <c r="L45" i="10" s="1"/>
  <c r="K13" i="10"/>
  <c r="K26" i="10" s="1"/>
  <c r="J13" i="10"/>
  <c r="J26" i="10" s="1"/>
  <c r="J45" i="10" s="1"/>
  <c r="I13" i="10"/>
  <c r="H13" i="10"/>
  <c r="G13" i="10"/>
  <c r="G26" i="10" s="1"/>
  <c r="G45" i="10" s="1"/>
  <c r="F13" i="10"/>
  <c r="F26" i="10" s="1"/>
  <c r="E13" i="10"/>
  <c r="E26" i="10" s="1"/>
  <c r="D13" i="10"/>
  <c r="D26" i="10" s="1"/>
  <c r="C13" i="10"/>
  <c r="C26" i="10" s="1"/>
  <c r="C45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K45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D44" i="11" s="1"/>
  <c r="C37" i="11"/>
  <c r="C44" i="11" s="1"/>
  <c r="M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X13" i="11"/>
  <c r="W13" i="11"/>
  <c r="W26" i="11" s="1"/>
  <c r="W45" i="11" s="1"/>
  <c r="V13" i="11"/>
  <c r="U13" i="11"/>
  <c r="U26" i="11" s="1"/>
  <c r="T13" i="11"/>
  <c r="T26" i="11" s="1"/>
  <c r="T45" i="11" s="1"/>
  <c r="S13" i="11"/>
  <c r="S26" i="11" s="1"/>
  <c r="S45" i="11" s="1"/>
  <c r="R13" i="11"/>
  <c r="R26" i="11" s="1"/>
  <c r="Q13" i="11"/>
  <c r="Q26" i="11" s="1"/>
  <c r="Q45" i="11" s="1"/>
  <c r="P13" i="11"/>
  <c r="O13" i="11"/>
  <c r="O26" i="11" s="1"/>
  <c r="N13" i="11"/>
  <c r="M13" i="11"/>
  <c r="L13" i="11"/>
  <c r="L26" i="11" s="1"/>
  <c r="K13" i="11"/>
  <c r="K26" i="11" s="1"/>
  <c r="J13" i="11"/>
  <c r="J26" i="11" s="1"/>
  <c r="I13" i="11"/>
  <c r="I26" i="11" s="1"/>
  <c r="I45" i="11" s="1"/>
  <c r="H13" i="11"/>
  <c r="G13" i="11"/>
  <c r="G26" i="11" s="1"/>
  <c r="G45" i="11" s="1"/>
  <c r="F13" i="11"/>
  <c r="E13" i="11"/>
  <c r="E26" i="11" s="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V44" i="12" s="1"/>
  <c r="U37" i="12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L44" i="12" s="1"/>
  <c r="K37" i="12"/>
  <c r="J37" i="12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Y45" i="12" s="1"/>
  <c r="X13" i="12"/>
  <c r="Z13" i="12" s="1"/>
  <c r="W13" i="12"/>
  <c r="V13" i="12"/>
  <c r="V26" i="12" s="1"/>
  <c r="V45" i="12" s="1"/>
  <c r="U13" i="12"/>
  <c r="U26" i="12" s="1"/>
  <c r="T13" i="12"/>
  <c r="T26" i="12" s="1"/>
  <c r="S13" i="12"/>
  <c r="S26" i="12" s="1"/>
  <c r="R13" i="12"/>
  <c r="R26" i="12" s="1"/>
  <c r="Q13" i="12"/>
  <c r="Q26" i="12" s="1"/>
  <c r="Q45" i="12" s="1"/>
  <c r="P13" i="12"/>
  <c r="O13" i="12"/>
  <c r="N13" i="12"/>
  <c r="N26" i="12" s="1"/>
  <c r="N45" i="12" s="1"/>
  <c r="M13" i="12"/>
  <c r="M26" i="12" s="1"/>
  <c r="L13" i="12"/>
  <c r="L26" i="12" s="1"/>
  <c r="K13" i="12"/>
  <c r="K26" i="12" s="1"/>
  <c r="J13" i="12"/>
  <c r="J26" i="12" s="1"/>
  <c r="I13" i="12"/>
  <c r="I26" i="12" s="1"/>
  <c r="I45" i="12" s="1"/>
  <c r="H13" i="12"/>
  <c r="H26" i="12" s="1"/>
  <c r="H45" i="12" s="1"/>
  <c r="G13" i="12"/>
  <c r="F13" i="12"/>
  <c r="F26" i="12" s="1"/>
  <c r="F45" i="12" s="1"/>
  <c r="E13" i="12"/>
  <c r="E26" i="12" s="1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M44" i="13" s="1"/>
  <c r="L43" i="13"/>
  <c r="K43" i="13"/>
  <c r="J43" i="13"/>
  <c r="I43" i="13"/>
  <c r="H43" i="13"/>
  <c r="G43" i="13"/>
  <c r="F43" i="13"/>
  <c r="E43" i="13"/>
  <c r="E44" i="13" s="1"/>
  <c r="D43" i="13"/>
  <c r="C43" i="13"/>
  <c r="AA37" i="13"/>
  <c r="AA44" i="13" s="1"/>
  <c r="Y37" i="13"/>
  <c r="Y44" i="13" s="1"/>
  <c r="X37" i="13"/>
  <c r="X44" i="13" s="1"/>
  <c r="Z44" i="13" s="1"/>
  <c r="W37" i="13"/>
  <c r="W44" i="13" s="1"/>
  <c r="V37" i="13"/>
  <c r="V44" i="13" s="1"/>
  <c r="U37" i="13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P26" i="13" s="1"/>
  <c r="P45" i="13" s="1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Z13" i="13"/>
  <c r="Y13" i="13"/>
  <c r="X13" i="13"/>
  <c r="X26" i="13" s="1"/>
  <c r="W13" i="13"/>
  <c r="W26" i="13" s="1"/>
  <c r="W45" i="13" s="1"/>
  <c r="V13" i="13"/>
  <c r="U13" i="13"/>
  <c r="U26" i="13" s="1"/>
  <c r="T13" i="13"/>
  <c r="S13" i="13"/>
  <c r="S26" i="13" s="1"/>
  <c r="S45" i="13" s="1"/>
  <c r="R13" i="13"/>
  <c r="R26" i="13" s="1"/>
  <c r="R45" i="13" s="1"/>
  <c r="Q13" i="13"/>
  <c r="P13" i="13"/>
  <c r="O13" i="13"/>
  <c r="O26" i="13" s="1"/>
  <c r="O45" i="13" s="1"/>
  <c r="N13" i="13"/>
  <c r="M13" i="13"/>
  <c r="L13" i="13"/>
  <c r="K13" i="13"/>
  <c r="K26" i="13" s="1"/>
  <c r="K45" i="13" s="1"/>
  <c r="J13" i="13"/>
  <c r="J26" i="13" s="1"/>
  <c r="J45" i="13" s="1"/>
  <c r="I13" i="13"/>
  <c r="H13" i="13"/>
  <c r="H26" i="13" s="1"/>
  <c r="H45" i="13" s="1"/>
  <c r="G13" i="13"/>
  <c r="G26" i="13" s="1"/>
  <c r="G45" i="13" s="1"/>
  <c r="F13" i="13"/>
  <c r="E13" i="13"/>
  <c r="D13" i="13"/>
  <c r="C13" i="13"/>
  <c r="C26" i="13" s="1"/>
  <c r="C45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W44" i="14" s="1"/>
  <c r="V37" i="14"/>
  <c r="V44" i="14" s="1"/>
  <c r="U37" i="14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L44" i="14" s="1"/>
  <c r="K37" i="14"/>
  <c r="J37" i="14"/>
  <c r="I37" i="14"/>
  <c r="I44" i="14" s="1"/>
  <c r="H37" i="14"/>
  <c r="H44" i="14" s="1"/>
  <c r="G37" i="14"/>
  <c r="F37" i="14"/>
  <c r="F44" i="14" s="1"/>
  <c r="E37" i="14"/>
  <c r="D37" i="14"/>
  <c r="D44" i="14" s="1"/>
  <c r="C37" i="14"/>
  <c r="X26" i="14"/>
  <c r="W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V13" i="14"/>
  <c r="V26" i="14" s="1"/>
  <c r="U13" i="14"/>
  <c r="U26" i="14" s="1"/>
  <c r="T13" i="14"/>
  <c r="T26" i="14" s="1"/>
  <c r="T45" i="14" s="1"/>
  <c r="S13" i="14"/>
  <c r="S26" i="14" s="1"/>
  <c r="R13" i="14"/>
  <c r="R26" i="14" s="1"/>
  <c r="R45" i="14" s="1"/>
  <c r="Q13" i="14"/>
  <c r="Q26" i="14" s="1"/>
  <c r="P13" i="14"/>
  <c r="P26" i="14" s="1"/>
  <c r="O13" i="14"/>
  <c r="O26" i="14" s="1"/>
  <c r="O45" i="14" s="1"/>
  <c r="N13" i="14"/>
  <c r="N26" i="14" s="1"/>
  <c r="M13" i="14"/>
  <c r="M26" i="14" s="1"/>
  <c r="L13" i="14"/>
  <c r="K13" i="14"/>
  <c r="J13" i="14"/>
  <c r="I13" i="14"/>
  <c r="I26" i="14" s="1"/>
  <c r="H13" i="14"/>
  <c r="G13" i="14"/>
  <c r="G26" i="14" s="1"/>
  <c r="F13" i="14"/>
  <c r="F26" i="14" s="1"/>
  <c r="F45" i="14" s="1"/>
  <c r="E13" i="14"/>
  <c r="E26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H44" i="15" s="1"/>
  <c r="G43" i="15"/>
  <c r="F43" i="15"/>
  <c r="E43" i="15"/>
  <c r="D43" i="15"/>
  <c r="C43" i="15"/>
  <c r="AA37" i="15"/>
  <c r="AA44" i="15" s="1"/>
  <c r="Y37" i="15"/>
  <c r="Y44" i="15" s="1"/>
  <c r="X37" i="15"/>
  <c r="Z37" i="15" s="1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Q37" i="15"/>
  <c r="Q44" i="15" s="1"/>
  <c r="P37" i="15"/>
  <c r="O37" i="15"/>
  <c r="O44" i="15" s="1"/>
  <c r="N37" i="15"/>
  <c r="N44" i="15" s="1"/>
  <c r="M37" i="15"/>
  <c r="L37" i="15"/>
  <c r="L44" i="15" s="1"/>
  <c r="K37" i="15"/>
  <c r="K44" i="15" s="1"/>
  <c r="J37" i="15"/>
  <c r="I37" i="15"/>
  <c r="H37" i="15"/>
  <c r="G37" i="15"/>
  <c r="G44" i="15" s="1"/>
  <c r="F37" i="15"/>
  <c r="F44" i="15" s="1"/>
  <c r="E37" i="15"/>
  <c r="D37" i="15"/>
  <c r="D44" i="15" s="1"/>
  <c r="C37" i="15"/>
  <c r="C44" i="15" s="1"/>
  <c r="T26" i="15"/>
  <c r="T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Z13" i="15" s="1"/>
  <c r="W13" i="15"/>
  <c r="W26" i="15" s="1"/>
  <c r="W45" i="15" s="1"/>
  <c r="V13" i="15"/>
  <c r="U13" i="15"/>
  <c r="U26" i="15" s="1"/>
  <c r="T13" i="15"/>
  <c r="S13" i="15"/>
  <c r="S26" i="15" s="1"/>
  <c r="S45" i="15" s="1"/>
  <c r="R13" i="15"/>
  <c r="R26" i="15" s="1"/>
  <c r="Q13" i="15"/>
  <c r="Q26" i="15" s="1"/>
  <c r="P13" i="15"/>
  <c r="P26" i="15" s="1"/>
  <c r="O13" i="15"/>
  <c r="O26" i="15" s="1"/>
  <c r="O45" i="15" s="1"/>
  <c r="N13" i="15"/>
  <c r="M13" i="15"/>
  <c r="L13" i="15"/>
  <c r="L26" i="15" s="1"/>
  <c r="K13" i="15"/>
  <c r="K26" i="15" s="1"/>
  <c r="J13" i="15"/>
  <c r="I13" i="15"/>
  <c r="H13" i="15"/>
  <c r="G13" i="15"/>
  <c r="G26" i="15" s="1"/>
  <c r="G45" i="15" s="1"/>
  <c r="F13" i="15"/>
  <c r="E13" i="15"/>
  <c r="E26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F45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X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Z13" i="16"/>
  <c r="Y13" i="16"/>
  <c r="X13" i="16"/>
  <c r="W13" i="16"/>
  <c r="W26" i="16" s="1"/>
  <c r="V13" i="16"/>
  <c r="V26" i="16" s="1"/>
  <c r="V45" i="16" s="1"/>
  <c r="U13" i="16"/>
  <c r="U26" i="16" s="1"/>
  <c r="T13" i="16"/>
  <c r="T26" i="16" s="1"/>
  <c r="T45" i="16" s="1"/>
  <c r="S13" i="16"/>
  <c r="R13" i="16"/>
  <c r="R26" i="16" s="1"/>
  <c r="R45" i="16" s="1"/>
  <c r="Q13" i="16"/>
  <c r="P13" i="16"/>
  <c r="P26" i="16" s="1"/>
  <c r="P45" i="16" s="1"/>
  <c r="O13" i="16"/>
  <c r="O26" i="16" s="1"/>
  <c r="N13" i="16"/>
  <c r="N26" i="16" s="1"/>
  <c r="N45" i="16" s="1"/>
  <c r="M13" i="16"/>
  <c r="M26" i="16" s="1"/>
  <c r="M45" i="16" s="1"/>
  <c r="L13" i="16"/>
  <c r="L26" i="16" s="1"/>
  <c r="L45" i="16" s="1"/>
  <c r="K13" i="16"/>
  <c r="J13" i="16"/>
  <c r="I13" i="16"/>
  <c r="H13" i="16"/>
  <c r="H26" i="16" s="1"/>
  <c r="G13" i="16"/>
  <c r="G26" i="16" s="1"/>
  <c r="F13" i="16"/>
  <c r="F26" i="16" s="1"/>
  <c r="E13" i="16"/>
  <c r="E26" i="16" s="1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F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V45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F37" i="17"/>
  <c r="E37" i="17"/>
  <c r="E44" i="17" s="1"/>
  <c r="D37" i="17"/>
  <c r="D44" i="17" s="1"/>
  <c r="C37" i="17"/>
  <c r="C44" i="17" s="1"/>
  <c r="H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Y45" i="17" s="1"/>
  <c r="X13" i="17"/>
  <c r="Z13" i="17" s="1"/>
  <c r="W13" i="17"/>
  <c r="W26" i="17" s="1"/>
  <c r="V13" i="17"/>
  <c r="V26" i="17" s="1"/>
  <c r="U13" i="17"/>
  <c r="U26" i="17" s="1"/>
  <c r="U45" i="17" s="1"/>
  <c r="T13" i="17"/>
  <c r="S13" i="17"/>
  <c r="S26" i="17" s="1"/>
  <c r="S45" i="17" s="1"/>
  <c r="R13" i="17"/>
  <c r="Q13" i="17"/>
  <c r="Q26" i="17" s="1"/>
  <c r="P13" i="17"/>
  <c r="P26" i="17" s="1"/>
  <c r="O13" i="17"/>
  <c r="O26" i="17" s="1"/>
  <c r="N13" i="17"/>
  <c r="N26" i="17" s="1"/>
  <c r="M13" i="17"/>
  <c r="M26" i="17" s="1"/>
  <c r="M45" i="17" s="1"/>
  <c r="L13" i="17"/>
  <c r="K13" i="17"/>
  <c r="K26" i="17" s="1"/>
  <c r="K45" i="17" s="1"/>
  <c r="J13" i="17"/>
  <c r="I13" i="17"/>
  <c r="I26" i="17" s="1"/>
  <c r="H13" i="17"/>
  <c r="G13" i="17"/>
  <c r="G26" i="17" s="1"/>
  <c r="F13" i="17"/>
  <c r="F26" i="17" s="1"/>
  <c r="E13" i="17"/>
  <c r="E26" i="17" s="1"/>
  <c r="E45" i="17" s="1"/>
  <c r="D13" i="17"/>
  <c r="C13" i="17"/>
  <c r="C26" i="17" s="1"/>
  <c r="C45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N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N37" i="18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F37" i="18"/>
  <c r="F44" i="18" s="1"/>
  <c r="E37" i="18"/>
  <c r="E44" i="18" s="1"/>
  <c r="D37" i="18"/>
  <c r="D44" i="18" s="1"/>
  <c r="C37" i="18"/>
  <c r="C44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X13" i="18"/>
  <c r="X26" i="18" s="1"/>
  <c r="W13" i="18"/>
  <c r="W26" i="18" s="1"/>
  <c r="V13" i="18"/>
  <c r="V26" i="18" s="1"/>
  <c r="U13" i="18"/>
  <c r="U26" i="18" s="1"/>
  <c r="T13" i="18"/>
  <c r="T26" i="18" s="1"/>
  <c r="S13" i="18"/>
  <c r="S26" i="18" s="1"/>
  <c r="R13" i="18"/>
  <c r="R26" i="18" s="1"/>
  <c r="R45" i="18" s="1"/>
  <c r="Q13" i="18"/>
  <c r="P13" i="18"/>
  <c r="P26" i="18" s="1"/>
  <c r="O13" i="18"/>
  <c r="O26" i="18" s="1"/>
  <c r="N13" i="18"/>
  <c r="N26" i="18" s="1"/>
  <c r="M13" i="18"/>
  <c r="M26" i="18" s="1"/>
  <c r="M45" i="18" s="1"/>
  <c r="L13" i="18"/>
  <c r="L26" i="18" s="1"/>
  <c r="K13" i="18"/>
  <c r="K26" i="18" s="1"/>
  <c r="J13" i="18"/>
  <c r="I13" i="18"/>
  <c r="I26" i="18" s="1"/>
  <c r="H13" i="18"/>
  <c r="H26" i="18" s="1"/>
  <c r="G13" i="18"/>
  <c r="G26" i="18" s="1"/>
  <c r="F13" i="18"/>
  <c r="F26" i="18" s="1"/>
  <c r="E13" i="18"/>
  <c r="E26" i="18" s="1"/>
  <c r="E45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N45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Y26" i="19"/>
  <c r="Y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Z13" i="19" s="1"/>
  <c r="X13" i="19"/>
  <c r="X26" i="19" s="1"/>
  <c r="W13" i="19"/>
  <c r="W26" i="19" s="1"/>
  <c r="V13" i="19"/>
  <c r="V26" i="19" s="1"/>
  <c r="V45" i="19" s="1"/>
  <c r="U13" i="19"/>
  <c r="U26" i="19" s="1"/>
  <c r="U45" i="19" s="1"/>
  <c r="T13" i="19"/>
  <c r="T26" i="19" s="1"/>
  <c r="S13" i="19"/>
  <c r="S26" i="19" s="1"/>
  <c r="R13" i="19"/>
  <c r="Q13" i="19"/>
  <c r="Q26" i="19" s="1"/>
  <c r="Q45" i="19" s="1"/>
  <c r="P13" i="19"/>
  <c r="P26" i="19" s="1"/>
  <c r="O13" i="19"/>
  <c r="O26" i="19" s="1"/>
  <c r="N13" i="19"/>
  <c r="N26" i="19" s="1"/>
  <c r="M13" i="19"/>
  <c r="M26" i="19" s="1"/>
  <c r="M45" i="19" s="1"/>
  <c r="L13" i="19"/>
  <c r="L26" i="19" s="1"/>
  <c r="K13" i="19"/>
  <c r="K26" i="19" s="1"/>
  <c r="J13" i="19"/>
  <c r="I13" i="19"/>
  <c r="I26" i="19" s="1"/>
  <c r="I45" i="19" s="1"/>
  <c r="H13" i="19"/>
  <c r="H26" i="19" s="1"/>
  <c r="G13" i="19"/>
  <c r="G26" i="19" s="1"/>
  <c r="F13" i="19"/>
  <c r="F26" i="19" s="1"/>
  <c r="E13" i="19"/>
  <c r="E26" i="19" s="1"/>
  <c r="E45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F37" i="20"/>
  <c r="F44" i="20" s="1"/>
  <c r="E37" i="20"/>
  <c r="E44" i="20" s="1"/>
  <c r="D37" i="20"/>
  <c r="D44" i="20" s="1"/>
  <c r="C37" i="20"/>
  <c r="C44" i="20" s="1"/>
  <c r="H26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Z13" i="20" s="1"/>
  <c r="W13" i="20"/>
  <c r="W26" i="20" s="1"/>
  <c r="W45" i="20" s="1"/>
  <c r="V13" i="20"/>
  <c r="V26" i="20" s="1"/>
  <c r="V45" i="20" s="1"/>
  <c r="U13" i="20"/>
  <c r="U26" i="20" s="1"/>
  <c r="T13" i="20"/>
  <c r="S13" i="20"/>
  <c r="S26" i="20" s="1"/>
  <c r="S45" i="20" s="1"/>
  <c r="R13" i="20"/>
  <c r="Q13" i="20"/>
  <c r="Q26" i="20" s="1"/>
  <c r="P13" i="20"/>
  <c r="P26" i="20" s="1"/>
  <c r="O13" i="20"/>
  <c r="O26" i="20" s="1"/>
  <c r="N13" i="20"/>
  <c r="N26" i="20" s="1"/>
  <c r="M13" i="20"/>
  <c r="M26" i="20" s="1"/>
  <c r="L13" i="20"/>
  <c r="K13" i="20"/>
  <c r="K26" i="20" s="1"/>
  <c r="K45" i="20" s="1"/>
  <c r="J13" i="20"/>
  <c r="I13" i="20"/>
  <c r="I26" i="20" s="1"/>
  <c r="H13" i="20"/>
  <c r="G13" i="20"/>
  <c r="G26" i="20" s="1"/>
  <c r="F13" i="20"/>
  <c r="F26" i="20" s="1"/>
  <c r="E13" i="20"/>
  <c r="E26" i="20" s="1"/>
  <c r="D13" i="20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G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F44" i="21" s="1"/>
  <c r="E37" i="21"/>
  <c r="E44" i="21" s="1"/>
  <c r="D37" i="21"/>
  <c r="D44" i="21" s="1"/>
  <c r="C37" i="21"/>
  <c r="C44" i="21" s="1"/>
  <c r="J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Z13" i="21"/>
  <c r="Y13" i="21"/>
  <c r="Y26" i="21" s="1"/>
  <c r="Y45" i="21" s="1"/>
  <c r="X13" i="21"/>
  <c r="X26" i="21" s="1"/>
  <c r="Z26" i="21" s="1"/>
  <c r="W13" i="21"/>
  <c r="W26" i="21" s="1"/>
  <c r="V13" i="21"/>
  <c r="U13" i="21"/>
  <c r="U26" i="21" s="1"/>
  <c r="T13" i="21"/>
  <c r="T26" i="21" s="1"/>
  <c r="T45" i="21" s="1"/>
  <c r="S13" i="21"/>
  <c r="S26" i="21" s="1"/>
  <c r="R13" i="21"/>
  <c r="Q13" i="21"/>
  <c r="Q26" i="21" s="1"/>
  <c r="Q45" i="21" s="1"/>
  <c r="P13" i="21"/>
  <c r="P26" i="21" s="1"/>
  <c r="P45" i="21" s="1"/>
  <c r="O13" i="21"/>
  <c r="O26" i="21" s="1"/>
  <c r="N13" i="21"/>
  <c r="M13" i="21"/>
  <c r="M26" i="21" s="1"/>
  <c r="L13" i="21"/>
  <c r="L26" i="21" s="1"/>
  <c r="L45" i="21" s="1"/>
  <c r="K13" i="21"/>
  <c r="K26" i="21" s="1"/>
  <c r="J13" i="21"/>
  <c r="I13" i="21"/>
  <c r="I26" i="21" s="1"/>
  <c r="I45" i="21" s="1"/>
  <c r="H13" i="21"/>
  <c r="H26" i="21" s="1"/>
  <c r="H45" i="21" s="1"/>
  <c r="G13" i="21"/>
  <c r="G26" i="21" s="1"/>
  <c r="G45" i="21" s="1"/>
  <c r="F13" i="21"/>
  <c r="E13" i="21"/>
  <c r="E26" i="21" s="1"/>
  <c r="D13" i="21"/>
  <c r="D26" i="21" s="1"/>
  <c r="D45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U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F45" i="22" s="1"/>
  <c r="E37" i="22"/>
  <c r="E44" i="22" s="1"/>
  <c r="D37" i="22"/>
  <c r="D44" i="22" s="1"/>
  <c r="C37" i="22"/>
  <c r="C44" i="22" s="1"/>
  <c r="X26" i="22"/>
  <c r="AA25" i="22"/>
  <c r="Y25" i="22"/>
  <c r="Z25" i="22" s="1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Z13" i="22"/>
  <c r="Y13" i="22"/>
  <c r="X13" i="22"/>
  <c r="W13" i="22"/>
  <c r="W26" i="22" s="1"/>
  <c r="V13" i="22"/>
  <c r="V26" i="22" s="1"/>
  <c r="U13" i="22"/>
  <c r="U26" i="22" s="1"/>
  <c r="T13" i="22"/>
  <c r="T26" i="22" s="1"/>
  <c r="S13" i="22"/>
  <c r="S26" i="22" s="1"/>
  <c r="S45" i="22" s="1"/>
  <c r="R13" i="22"/>
  <c r="Q13" i="22"/>
  <c r="P13" i="22"/>
  <c r="P26" i="22" s="1"/>
  <c r="O13" i="22"/>
  <c r="O26" i="22" s="1"/>
  <c r="N13" i="22"/>
  <c r="N26" i="22" s="1"/>
  <c r="M13" i="22"/>
  <c r="M26" i="22" s="1"/>
  <c r="L13" i="22"/>
  <c r="L26" i="22" s="1"/>
  <c r="K13" i="22"/>
  <c r="K26" i="22" s="1"/>
  <c r="K45" i="22" s="1"/>
  <c r="J13" i="22"/>
  <c r="J26" i="22" s="1"/>
  <c r="J45" i="22" s="1"/>
  <c r="I13" i="22"/>
  <c r="H13" i="22"/>
  <c r="H26" i="22" s="1"/>
  <c r="G13" i="22"/>
  <c r="G26" i="22" s="1"/>
  <c r="F13" i="22"/>
  <c r="F26" i="22" s="1"/>
  <c r="E13" i="22"/>
  <c r="E26" i="22" s="1"/>
  <c r="E45" i="22" s="1"/>
  <c r="D13" i="22"/>
  <c r="D26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N45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I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Y45" i="23" s="1"/>
  <c r="X13" i="23"/>
  <c r="X26" i="23" s="1"/>
  <c r="W13" i="23"/>
  <c r="W26" i="23" s="1"/>
  <c r="V13" i="23"/>
  <c r="V26" i="23" s="1"/>
  <c r="U13" i="23"/>
  <c r="U26" i="23" s="1"/>
  <c r="U45" i="23" s="1"/>
  <c r="T13" i="23"/>
  <c r="S13" i="23"/>
  <c r="R13" i="23"/>
  <c r="Q13" i="23"/>
  <c r="Q26" i="23" s="1"/>
  <c r="Q45" i="23" s="1"/>
  <c r="P13" i="23"/>
  <c r="P26" i="23" s="1"/>
  <c r="O13" i="23"/>
  <c r="O26" i="23" s="1"/>
  <c r="N13" i="23"/>
  <c r="N26" i="23" s="1"/>
  <c r="M13" i="23"/>
  <c r="M26" i="23" s="1"/>
  <c r="M45" i="23" s="1"/>
  <c r="L13" i="23"/>
  <c r="K13" i="23"/>
  <c r="J13" i="23"/>
  <c r="I13" i="23"/>
  <c r="H13" i="23"/>
  <c r="H26" i="23" s="1"/>
  <c r="G13" i="23"/>
  <c r="G26" i="23" s="1"/>
  <c r="F13" i="23"/>
  <c r="F26" i="23" s="1"/>
  <c r="E13" i="23"/>
  <c r="E26" i="23" s="1"/>
  <c r="E45" i="23" s="1"/>
  <c r="D13" i="23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F37" i="24"/>
  <c r="F44" i="24" s="1"/>
  <c r="E37" i="24"/>
  <c r="E44" i="24" s="1"/>
  <c r="D37" i="24"/>
  <c r="D44" i="24" s="1"/>
  <c r="C37" i="24"/>
  <c r="C44" i="24" s="1"/>
  <c r="Y26" i="24"/>
  <c r="Y45" i="24" s="1"/>
  <c r="AA25" i="24"/>
  <c r="Z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X13" i="24"/>
  <c r="X26" i="24" s="1"/>
  <c r="W13" i="24"/>
  <c r="W26" i="24" s="1"/>
  <c r="V13" i="24"/>
  <c r="V26" i="24" s="1"/>
  <c r="U13" i="24"/>
  <c r="U26" i="24" s="1"/>
  <c r="T13" i="24"/>
  <c r="T26" i="24" s="1"/>
  <c r="T45" i="24" s="1"/>
  <c r="S13" i="24"/>
  <c r="S26" i="24" s="1"/>
  <c r="R13" i="24"/>
  <c r="R26" i="24" s="1"/>
  <c r="R45" i="24" s="1"/>
  <c r="Q13" i="24"/>
  <c r="Q26" i="24" s="1"/>
  <c r="Q45" i="24" s="1"/>
  <c r="P13" i="24"/>
  <c r="P26" i="24" s="1"/>
  <c r="O13" i="24"/>
  <c r="O26" i="24" s="1"/>
  <c r="N13" i="24"/>
  <c r="N26" i="24" s="1"/>
  <c r="M13" i="24"/>
  <c r="M26" i="24" s="1"/>
  <c r="M45" i="24" s="1"/>
  <c r="L13" i="24"/>
  <c r="L26" i="24" s="1"/>
  <c r="L45" i="24" s="1"/>
  <c r="K13" i="24"/>
  <c r="K26" i="24" s="1"/>
  <c r="J13" i="24"/>
  <c r="I13" i="24"/>
  <c r="I26" i="24" s="1"/>
  <c r="I45" i="24" s="1"/>
  <c r="H13" i="24"/>
  <c r="H26" i="24" s="1"/>
  <c r="G13" i="24"/>
  <c r="G26" i="24" s="1"/>
  <c r="F13" i="24"/>
  <c r="F26" i="24" s="1"/>
  <c r="E13" i="24"/>
  <c r="E26" i="24" s="1"/>
  <c r="E45" i="24" s="1"/>
  <c r="D13" i="24"/>
  <c r="D26" i="24" s="1"/>
  <c r="D45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M45" i="25"/>
  <c r="V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W37" i="25"/>
  <c r="W44" i="25" s="1"/>
  <c r="V37" i="25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F37" i="25"/>
  <c r="F44" i="25" s="1"/>
  <c r="E37" i="25"/>
  <c r="E44" i="25" s="1"/>
  <c r="D37" i="25"/>
  <c r="D44" i="25" s="1"/>
  <c r="C37" i="25"/>
  <c r="C44" i="25" s="1"/>
  <c r="G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W13" i="25"/>
  <c r="W26" i="25" s="1"/>
  <c r="V13" i="25"/>
  <c r="U13" i="25"/>
  <c r="U26" i="25" s="1"/>
  <c r="U45" i="25" s="1"/>
  <c r="T13" i="25"/>
  <c r="S13" i="25"/>
  <c r="R13" i="25"/>
  <c r="R26" i="25" s="1"/>
  <c r="Q13" i="25"/>
  <c r="Q26" i="25" s="1"/>
  <c r="P13" i="25"/>
  <c r="O13" i="25"/>
  <c r="O26" i="25" s="1"/>
  <c r="N13" i="25"/>
  <c r="M13" i="25"/>
  <c r="M26" i="25" s="1"/>
  <c r="L13" i="25"/>
  <c r="K13" i="25"/>
  <c r="K26" i="25" s="1"/>
  <c r="J13" i="25"/>
  <c r="J26" i="25" s="1"/>
  <c r="I13" i="25"/>
  <c r="I26" i="25" s="1"/>
  <c r="H13" i="25"/>
  <c r="H26" i="25" s="1"/>
  <c r="G13" i="25"/>
  <c r="F13" i="25"/>
  <c r="F26" i="25" s="1"/>
  <c r="E13" i="25"/>
  <c r="E26" i="25" s="1"/>
  <c r="E45" i="25" s="1"/>
  <c r="D13" i="25"/>
  <c r="D26" i="25" s="1"/>
  <c r="D45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L44" i="26"/>
  <c r="J44" i="26"/>
  <c r="H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M44" i="26" s="1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W37" i="26"/>
  <c r="W44" i="26" s="1"/>
  <c r="V37" i="26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L37" i="26"/>
  <c r="K37" i="26"/>
  <c r="K44" i="26" s="1"/>
  <c r="J37" i="26"/>
  <c r="I37" i="26"/>
  <c r="I44" i="26" s="1"/>
  <c r="H37" i="26"/>
  <c r="G37" i="26"/>
  <c r="G44" i="26" s="1"/>
  <c r="F37" i="26"/>
  <c r="F44" i="26" s="1"/>
  <c r="E37" i="26"/>
  <c r="E44" i="26" s="1"/>
  <c r="D37" i="26"/>
  <c r="D44" i="26" s="1"/>
  <c r="C37" i="26"/>
  <c r="C44" i="26" s="1"/>
  <c r="U26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X13" i="26"/>
  <c r="W13" i="26"/>
  <c r="W26" i="26" s="1"/>
  <c r="W45" i="26" s="1"/>
  <c r="V13" i="26"/>
  <c r="U13" i="26"/>
  <c r="T13" i="26"/>
  <c r="T26" i="26" s="1"/>
  <c r="S13" i="26"/>
  <c r="S26" i="26" s="1"/>
  <c r="S45" i="26" s="1"/>
  <c r="R13" i="26"/>
  <c r="R26" i="26" s="1"/>
  <c r="Q13" i="26"/>
  <c r="P13" i="26"/>
  <c r="P26" i="26" s="1"/>
  <c r="P45" i="26" s="1"/>
  <c r="O13" i="26"/>
  <c r="O26" i="26" s="1"/>
  <c r="O45" i="26" s="1"/>
  <c r="N13" i="26"/>
  <c r="M13" i="26"/>
  <c r="M26" i="26" s="1"/>
  <c r="L13" i="26"/>
  <c r="L26" i="26" s="1"/>
  <c r="K13" i="26"/>
  <c r="K26" i="26" s="1"/>
  <c r="K45" i="26" s="1"/>
  <c r="J13" i="26"/>
  <c r="J26" i="26" s="1"/>
  <c r="I13" i="26"/>
  <c r="H13" i="26"/>
  <c r="H26" i="26" s="1"/>
  <c r="H45" i="26" s="1"/>
  <c r="G13" i="26"/>
  <c r="G26" i="26" s="1"/>
  <c r="G45" i="26" s="1"/>
  <c r="F13" i="26"/>
  <c r="E13" i="26"/>
  <c r="E26" i="26" s="1"/>
  <c r="D13" i="26"/>
  <c r="D26" i="26" s="1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U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W37" i="27"/>
  <c r="W44" i="27" s="1"/>
  <c r="V37" i="27"/>
  <c r="V44" i="27" s="1"/>
  <c r="U37" i="27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O26" i="27"/>
  <c r="G26" i="27"/>
  <c r="G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X13" i="27"/>
  <c r="W13" i="27"/>
  <c r="W26" i="27" s="1"/>
  <c r="V13" i="27"/>
  <c r="V26" i="27" s="1"/>
  <c r="U13" i="27"/>
  <c r="U26" i="27" s="1"/>
  <c r="T13" i="27"/>
  <c r="T26" i="27" s="1"/>
  <c r="S13" i="27"/>
  <c r="S26" i="27" s="1"/>
  <c r="S45" i="27" s="1"/>
  <c r="R13" i="27"/>
  <c r="R26" i="27" s="1"/>
  <c r="Q13" i="27"/>
  <c r="Q26" i="27" s="1"/>
  <c r="P13" i="27"/>
  <c r="O13" i="27"/>
  <c r="N13" i="27"/>
  <c r="N26" i="27" s="1"/>
  <c r="M13" i="27"/>
  <c r="M26" i="27" s="1"/>
  <c r="L13" i="27"/>
  <c r="L26" i="27" s="1"/>
  <c r="K13" i="27"/>
  <c r="K26" i="27" s="1"/>
  <c r="K45" i="27" s="1"/>
  <c r="J13" i="27"/>
  <c r="J26" i="27" s="1"/>
  <c r="I13" i="27"/>
  <c r="I26" i="27" s="1"/>
  <c r="H13" i="27"/>
  <c r="G13" i="27"/>
  <c r="F13" i="27"/>
  <c r="F26" i="27" s="1"/>
  <c r="E13" i="27"/>
  <c r="E26" i="27" s="1"/>
  <c r="D13" i="27"/>
  <c r="D26" i="27" s="1"/>
  <c r="D45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X44" i="28" s="1"/>
  <c r="Z44" i="28" s="1"/>
  <c r="W37" i="28"/>
  <c r="V37" i="28"/>
  <c r="U37" i="28"/>
  <c r="T37" i="28"/>
  <c r="T44" i="28" s="1"/>
  <c r="S37" i="28"/>
  <c r="S44" i="28" s="1"/>
  <c r="R37" i="28"/>
  <c r="Q37" i="28"/>
  <c r="Q44" i="28" s="1"/>
  <c r="P37" i="28"/>
  <c r="P44" i="28" s="1"/>
  <c r="O37" i="28"/>
  <c r="N37" i="28"/>
  <c r="M37" i="28"/>
  <c r="M44" i="28" s="1"/>
  <c r="L37" i="28"/>
  <c r="L44" i="28" s="1"/>
  <c r="K37" i="28"/>
  <c r="K44" i="28" s="1"/>
  <c r="J37" i="28"/>
  <c r="I37" i="28"/>
  <c r="I44" i="28" s="1"/>
  <c r="H37" i="28"/>
  <c r="H44" i="28" s="1"/>
  <c r="G37" i="28"/>
  <c r="F37" i="28"/>
  <c r="E37" i="28"/>
  <c r="D37" i="28"/>
  <c r="D44" i="28" s="1"/>
  <c r="D45" i="28" s="1"/>
  <c r="C37" i="28"/>
  <c r="C44" i="28" s="1"/>
  <c r="O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Z13" i="28"/>
  <c r="Y13" i="28"/>
  <c r="Y26" i="28" s="1"/>
  <c r="X13" i="28"/>
  <c r="W13" i="28"/>
  <c r="W26" i="28" s="1"/>
  <c r="V13" i="28"/>
  <c r="V26" i="28" s="1"/>
  <c r="U13" i="28"/>
  <c r="T13" i="28"/>
  <c r="T26" i="28" s="1"/>
  <c r="S13" i="28"/>
  <c r="S26" i="28" s="1"/>
  <c r="R13" i="28"/>
  <c r="R26" i="28" s="1"/>
  <c r="Q13" i="28"/>
  <c r="Q26" i="28" s="1"/>
  <c r="Q45" i="28" s="1"/>
  <c r="P13" i="28"/>
  <c r="P26" i="28" s="1"/>
  <c r="O13" i="28"/>
  <c r="N13" i="28"/>
  <c r="N26" i="28" s="1"/>
  <c r="M13" i="28"/>
  <c r="L13" i="28"/>
  <c r="L26" i="28" s="1"/>
  <c r="K13" i="28"/>
  <c r="K26" i="28" s="1"/>
  <c r="J13" i="28"/>
  <c r="J26" i="28" s="1"/>
  <c r="I13" i="28"/>
  <c r="I26" i="28" s="1"/>
  <c r="I45" i="28" s="1"/>
  <c r="H13" i="28"/>
  <c r="H26" i="28" s="1"/>
  <c r="G13" i="28"/>
  <c r="G26" i="28" s="1"/>
  <c r="F13" i="28"/>
  <c r="F26" i="28" s="1"/>
  <c r="E13" i="28"/>
  <c r="D13" i="28"/>
  <c r="D26" i="28" s="1"/>
  <c r="C13" i="28"/>
  <c r="C26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S45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W44" i="29" s="1"/>
  <c r="V37" i="29"/>
  <c r="U37" i="29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M37" i="29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E37" i="29"/>
  <c r="D37" i="29"/>
  <c r="D44" i="29" s="1"/>
  <c r="C37" i="29"/>
  <c r="C44" i="29" s="1"/>
  <c r="P26" i="29"/>
  <c r="O26" i="29"/>
  <c r="O45" i="29" s="1"/>
  <c r="H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Y26" i="29" s="1"/>
  <c r="X13" i="29"/>
  <c r="W13" i="29"/>
  <c r="W26" i="29" s="1"/>
  <c r="V13" i="29"/>
  <c r="V26" i="29" s="1"/>
  <c r="U13" i="29"/>
  <c r="U26" i="29" s="1"/>
  <c r="T13" i="29"/>
  <c r="T26" i="29" s="1"/>
  <c r="T45" i="29" s="1"/>
  <c r="S13" i="29"/>
  <c r="S26" i="29" s="1"/>
  <c r="R13" i="29"/>
  <c r="R26" i="29" s="1"/>
  <c r="Q13" i="29"/>
  <c r="Q26" i="29" s="1"/>
  <c r="P13" i="29"/>
  <c r="O13" i="29"/>
  <c r="N13" i="29"/>
  <c r="N26" i="29" s="1"/>
  <c r="M13" i="29"/>
  <c r="L13" i="29"/>
  <c r="L26" i="29" s="1"/>
  <c r="L45" i="29" s="1"/>
  <c r="K13" i="29"/>
  <c r="K26" i="29" s="1"/>
  <c r="K45" i="29" s="1"/>
  <c r="J13" i="29"/>
  <c r="J26" i="29" s="1"/>
  <c r="I13" i="29"/>
  <c r="I26" i="29" s="1"/>
  <c r="H13" i="29"/>
  <c r="G13" i="29"/>
  <c r="G26" i="29" s="1"/>
  <c r="F13" i="29"/>
  <c r="F26" i="29" s="1"/>
  <c r="E13" i="29"/>
  <c r="E26" i="29" s="1"/>
  <c r="D13" i="29"/>
  <c r="D26" i="29" s="1"/>
  <c r="D45" i="29" s="1"/>
  <c r="C13" i="29"/>
  <c r="C26" i="29" s="1"/>
  <c r="C45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V44" i="30" s="1"/>
  <c r="U37" i="30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D37" i="30"/>
  <c r="D44" i="30" s="1"/>
  <c r="C37" i="30"/>
  <c r="C44" i="30" s="1"/>
  <c r="X26" i="30"/>
  <c r="W26" i="30"/>
  <c r="W45" i="30" s="1"/>
  <c r="O26" i="30"/>
  <c r="O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Z13" i="30" s="1"/>
  <c r="W13" i="30"/>
  <c r="V13" i="30"/>
  <c r="V26" i="30" s="1"/>
  <c r="U13" i="30"/>
  <c r="U26" i="30" s="1"/>
  <c r="T13" i="30"/>
  <c r="S13" i="30"/>
  <c r="S26" i="30" s="1"/>
  <c r="R13" i="30"/>
  <c r="Q13" i="30"/>
  <c r="Q26" i="30" s="1"/>
  <c r="P13" i="30"/>
  <c r="O13" i="30"/>
  <c r="N13" i="30"/>
  <c r="N26" i="30" s="1"/>
  <c r="M13" i="30"/>
  <c r="M26" i="30" s="1"/>
  <c r="L13" i="30"/>
  <c r="K13" i="30"/>
  <c r="K26" i="30" s="1"/>
  <c r="J13" i="30"/>
  <c r="I13" i="30"/>
  <c r="I26" i="30" s="1"/>
  <c r="H13" i="30"/>
  <c r="G13" i="30"/>
  <c r="G26" i="30" s="1"/>
  <c r="G45" i="30" s="1"/>
  <c r="F13" i="30"/>
  <c r="F26" i="30" s="1"/>
  <c r="E13" i="30"/>
  <c r="E26" i="30" s="1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L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M44" i="31" s="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U37" i="31"/>
  <c r="U44" i="31" s="1"/>
  <c r="T37" i="31"/>
  <c r="T44" i="31" s="1"/>
  <c r="S37" i="31"/>
  <c r="R37" i="31"/>
  <c r="R44" i="31" s="1"/>
  <c r="Q37" i="31"/>
  <c r="Q44" i="31" s="1"/>
  <c r="P37" i="31"/>
  <c r="P44" i="31" s="1"/>
  <c r="O37" i="31"/>
  <c r="O44" i="31" s="1"/>
  <c r="N37" i="31"/>
  <c r="M37" i="31"/>
  <c r="L37" i="31"/>
  <c r="K37" i="31"/>
  <c r="J37" i="31"/>
  <c r="J44" i="31" s="1"/>
  <c r="I37" i="31"/>
  <c r="I44" i="31" s="1"/>
  <c r="H37" i="31"/>
  <c r="H44" i="31" s="1"/>
  <c r="G37" i="31"/>
  <c r="G44" i="31" s="1"/>
  <c r="F37" i="31"/>
  <c r="E37" i="31"/>
  <c r="E44" i="31" s="1"/>
  <c r="D37" i="31"/>
  <c r="D44" i="31" s="1"/>
  <c r="C37" i="31"/>
  <c r="O26" i="31"/>
  <c r="G26" i="3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H26" i="31" s="1"/>
  <c r="G25" i="31"/>
  <c r="F25" i="31"/>
  <c r="E25" i="31"/>
  <c r="D25" i="31"/>
  <c r="C25" i="31"/>
  <c r="AA13" i="31"/>
  <c r="AA26" i="31" s="1"/>
  <c r="AA45" i="31" s="1"/>
  <c r="Y13" i="31"/>
  <c r="X13" i="31"/>
  <c r="Z13" i="31" s="1"/>
  <c r="W13" i="31"/>
  <c r="W26" i="31" s="1"/>
  <c r="V13" i="31"/>
  <c r="V26" i="31" s="1"/>
  <c r="U13" i="31"/>
  <c r="U26" i="31" s="1"/>
  <c r="T13" i="31"/>
  <c r="T26" i="31" s="1"/>
  <c r="S13" i="31"/>
  <c r="S26" i="31" s="1"/>
  <c r="R13" i="31"/>
  <c r="Q13" i="31"/>
  <c r="P13" i="31"/>
  <c r="P26" i="31" s="1"/>
  <c r="O13" i="31"/>
  <c r="N13" i="31"/>
  <c r="N26" i="31" s="1"/>
  <c r="M13" i="31"/>
  <c r="M26" i="31" s="1"/>
  <c r="L13" i="31"/>
  <c r="L26" i="31" s="1"/>
  <c r="L45" i="31" s="1"/>
  <c r="K13" i="31"/>
  <c r="K26" i="31" s="1"/>
  <c r="J13" i="31"/>
  <c r="I13" i="31"/>
  <c r="H13" i="31"/>
  <c r="G13" i="31"/>
  <c r="F13" i="31"/>
  <c r="F26" i="31" s="1"/>
  <c r="E13" i="31"/>
  <c r="E26" i="31" s="1"/>
  <c r="D13" i="31"/>
  <c r="D26" i="31" s="1"/>
  <c r="C13" i="31"/>
  <c r="C26" i="31" s="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Z44" i="32" s="1"/>
  <c r="W37" i="32"/>
  <c r="W44" i="32" s="1"/>
  <c r="V37" i="32"/>
  <c r="V44" i="32" s="1"/>
  <c r="U37" i="32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D37" i="32"/>
  <c r="D44" i="32" s="1"/>
  <c r="C37" i="32"/>
  <c r="C44" i="32" s="1"/>
  <c r="P26" i="32"/>
  <c r="O26" i="32"/>
  <c r="O45" i="32" s="1"/>
  <c r="G26" i="32"/>
  <c r="G45" i="32" s="1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W13" i="32"/>
  <c r="W26" i="32" s="1"/>
  <c r="W45" i="32" s="1"/>
  <c r="V13" i="32"/>
  <c r="U13" i="32"/>
  <c r="U26" i="32" s="1"/>
  <c r="T13" i="32"/>
  <c r="T26" i="32" s="1"/>
  <c r="S13" i="32"/>
  <c r="S26" i="32" s="1"/>
  <c r="S45" i="32" s="1"/>
  <c r="R13" i="32"/>
  <c r="R26" i="32" s="1"/>
  <c r="Q13" i="32"/>
  <c r="Q26" i="32" s="1"/>
  <c r="P13" i="32"/>
  <c r="O13" i="32"/>
  <c r="N13" i="32"/>
  <c r="N26" i="32" s="1"/>
  <c r="M13" i="32"/>
  <c r="M26" i="32" s="1"/>
  <c r="L13" i="32"/>
  <c r="L26" i="32" s="1"/>
  <c r="K13" i="32"/>
  <c r="K26" i="32" s="1"/>
  <c r="K45" i="32" s="1"/>
  <c r="J13" i="32"/>
  <c r="J26" i="32" s="1"/>
  <c r="I13" i="32"/>
  <c r="I26" i="32" s="1"/>
  <c r="H13" i="32"/>
  <c r="H26" i="32" s="1"/>
  <c r="H45" i="32" s="1"/>
  <c r="G13" i="32"/>
  <c r="F13" i="32"/>
  <c r="E13" i="32"/>
  <c r="E26" i="32" s="1"/>
  <c r="D13" i="32"/>
  <c r="D26" i="32" s="1"/>
  <c r="C13" i="32"/>
  <c r="C26" i="32" s="1"/>
  <c r="C45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Q44" i="33"/>
  <c r="J44" i="33"/>
  <c r="I44" i="33"/>
  <c r="AA43" i="33"/>
  <c r="Z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X44" i="33" s="1"/>
  <c r="Z44" i="33" s="1"/>
  <c r="W37" i="33"/>
  <c r="W44" i="33" s="1"/>
  <c r="V37" i="33"/>
  <c r="V44" i="33" s="1"/>
  <c r="U37" i="33"/>
  <c r="U44" i="33" s="1"/>
  <c r="T37" i="33"/>
  <c r="T44" i="33" s="1"/>
  <c r="S37" i="33"/>
  <c r="R37" i="33"/>
  <c r="R44" i="33" s="1"/>
  <c r="Q37" i="33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J37" i="33"/>
  <c r="I37" i="33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U26" i="33"/>
  <c r="F26" i="33"/>
  <c r="F45" i="33" s="1"/>
  <c r="E26" i="33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Y45" i="33" s="1"/>
  <c r="X13" i="33"/>
  <c r="W13" i="33"/>
  <c r="W26" i="33" s="1"/>
  <c r="W45" i="33" s="1"/>
  <c r="V13" i="33"/>
  <c r="U13" i="33"/>
  <c r="T13" i="33"/>
  <c r="T26" i="33" s="1"/>
  <c r="S13" i="33"/>
  <c r="S26" i="33" s="1"/>
  <c r="R13" i="33"/>
  <c r="R26" i="33" s="1"/>
  <c r="Q13" i="33"/>
  <c r="Q26" i="33" s="1"/>
  <c r="Q45" i="33" s="1"/>
  <c r="P13" i="33"/>
  <c r="P26" i="33" s="1"/>
  <c r="P45" i="33" s="1"/>
  <c r="O13" i="33"/>
  <c r="O26" i="33" s="1"/>
  <c r="O45" i="33" s="1"/>
  <c r="N13" i="33"/>
  <c r="M13" i="33"/>
  <c r="M26" i="33" s="1"/>
  <c r="L13" i="33"/>
  <c r="L26" i="33" s="1"/>
  <c r="K13" i="33"/>
  <c r="K26" i="33" s="1"/>
  <c r="J13" i="33"/>
  <c r="J26" i="33" s="1"/>
  <c r="I13" i="33"/>
  <c r="I26" i="33" s="1"/>
  <c r="H13" i="33"/>
  <c r="H26" i="33" s="1"/>
  <c r="H45" i="33" s="1"/>
  <c r="G13" i="33"/>
  <c r="G26" i="33" s="1"/>
  <c r="G45" i="33" s="1"/>
  <c r="F13" i="33"/>
  <c r="E13" i="33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4" i="34"/>
  <c r="K44" i="34"/>
  <c r="J44" i="34"/>
  <c r="J45" i="34" s="1"/>
  <c r="C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Y44" i="34" s="1"/>
  <c r="X37" i="34"/>
  <c r="W37" i="34"/>
  <c r="W44" i="34" s="1"/>
  <c r="V37" i="34"/>
  <c r="U37" i="34"/>
  <c r="U44" i="34" s="1"/>
  <c r="T37" i="34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M37" i="34"/>
  <c r="M44" i="34" s="1"/>
  <c r="L37" i="34"/>
  <c r="K37" i="34"/>
  <c r="J37" i="34"/>
  <c r="I37" i="34"/>
  <c r="I44" i="34" s="1"/>
  <c r="H37" i="34"/>
  <c r="H44" i="34" s="1"/>
  <c r="G37" i="34"/>
  <c r="G44" i="34" s="1"/>
  <c r="F37" i="34"/>
  <c r="E37" i="34"/>
  <c r="E44" i="34" s="1"/>
  <c r="D37" i="34"/>
  <c r="C37" i="34"/>
  <c r="N26" i="34"/>
  <c r="M26" i="34"/>
  <c r="M45" i="34" s="1"/>
  <c r="E26" i="34"/>
  <c r="AA25" i="34"/>
  <c r="Y25" i="34"/>
  <c r="X25" i="34"/>
  <c r="Z25" i="34" s="1"/>
  <c r="W25" i="34"/>
  <c r="V25" i="34"/>
  <c r="V26" i="34" s="1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X13" i="34"/>
  <c r="W13" i="34"/>
  <c r="V13" i="34"/>
  <c r="U13" i="34"/>
  <c r="U26" i="34" s="1"/>
  <c r="U45" i="34" s="1"/>
  <c r="T13" i="34"/>
  <c r="T26" i="34" s="1"/>
  <c r="S13" i="34"/>
  <c r="S26" i="34" s="1"/>
  <c r="R13" i="34"/>
  <c r="R26" i="34" s="1"/>
  <c r="Q13" i="34"/>
  <c r="Q26" i="34" s="1"/>
  <c r="P13" i="34"/>
  <c r="P26" i="34" s="1"/>
  <c r="O13" i="34"/>
  <c r="N13" i="34"/>
  <c r="M13" i="34"/>
  <c r="L13" i="34"/>
  <c r="L26" i="34" s="1"/>
  <c r="K13" i="34"/>
  <c r="K26" i="34" s="1"/>
  <c r="J13" i="34"/>
  <c r="J26" i="34" s="1"/>
  <c r="I13" i="34"/>
  <c r="I26" i="34" s="1"/>
  <c r="H13" i="34"/>
  <c r="H26" i="34" s="1"/>
  <c r="G13" i="34"/>
  <c r="G26" i="34" s="1"/>
  <c r="G45" i="34" s="1"/>
  <c r="F13" i="34"/>
  <c r="E13" i="34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4" i="35"/>
  <c r="S44" i="35"/>
  <c r="K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Y44" i="35" s="1"/>
  <c r="X37" i="35"/>
  <c r="W37" i="35"/>
  <c r="W44" i="35" s="1"/>
  <c r="V37" i="35"/>
  <c r="V44" i="35" s="1"/>
  <c r="U37" i="35"/>
  <c r="U44" i="35" s="1"/>
  <c r="T37" i="35"/>
  <c r="T44" i="35" s="1"/>
  <c r="S37" i="35"/>
  <c r="R37" i="35"/>
  <c r="R44" i="35" s="1"/>
  <c r="Q37" i="35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M26" i="35"/>
  <c r="F26" i="35"/>
  <c r="F45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W13" i="35"/>
  <c r="W26" i="35" s="1"/>
  <c r="V13" i="35"/>
  <c r="U13" i="35"/>
  <c r="U26" i="35" s="1"/>
  <c r="T13" i="35"/>
  <c r="T26" i="35" s="1"/>
  <c r="T45" i="35" s="1"/>
  <c r="S13" i="35"/>
  <c r="S26" i="35" s="1"/>
  <c r="R13" i="35"/>
  <c r="R26" i="35" s="1"/>
  <c r="R45" i="35" s="1"/>
  <c r="Q13" i="35"/>
  <c r="Q26" i="35" s="1"/>
  <c r="P13" i="35"/>
  <c r="P26" i="35" s="1"/>
  <c r="O13" i="35"/>
  <c r="O26" i="35" s="1"/>
  <c r="N13" i="35"/>
  <c r="M13" i="35"/>
  <c r="L13" i="35"/>
  <c r="L26" i="35" s="1"/>
  <c r="L45" i="35" s="1"/>
  <c r="K13" i="35"/>
  <c r="K26" i="35" s="1"/>
  <c r="J13" i="35"/>
  <c r="J26" i="35" s="1"/>
  <c r="I13" i="35"/>
  <c r="I26" i="35" s="1"/>
  <c r="H13" i="35"/>
  <c r="H26" i="35" s="1"/>
  <c r="G13" i="35"/>
  <c r="G26" i="35" s="1"/>
  <c r="F13" i="35"/>
  <c r="E13" i="35"/>
  <c r="D13" i="35"/>
  <c r="D26" i="35" s="1"/>
  <c r="D45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Z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Z37" i="36"/>
  <c r="Y37" i="36"/>
  <c r="X37" i="36"/>
  <c r="X44" i="36" s="1"/>
  <c r="Z44" i="36" s="1"/>
  <c r="W37" i="36"/>
  <c r="V37" i="36"/>
  <c r="V44" i="36" s="1"/>
  <c r="U37" i="36"/>
  <c r="U44" i="36" s="1"/>
  <c r="T37" i="36"/>
  <c r="T44" i="36" s="1"/>
  <c r="S37" i="36"/>
  <c r="R37" i="36"/>
  <c r="R44" i="36" s="1"/>
  <c r="Q37" i="36"/>
  <c r="P37" i="36"/>
  <c r="P44" i="36" s="1"/>
  <c r="O37" i="36"/>
  <c r="N37" i="36"/>
  <c r="N44" i="36" s="1"/>
  <c r="M37" i="36"/>
  <c r="M44" i="36" s="1"/>
  <c r="L37" i="36"/>
  <c r="L44" i="36" s="1"/>
  <c r="K37" i="36"/>
  <c r="J37" i="36"/>
  <c r="J44" i="36" s="1"/>
  <c r="I37" i="36"/>
  <c r="H37" i="36"/>
  <c r="H44" i="36" s="1"/>
  <c r="G37" i="36"/>
  <c r="F37" i="36"/>
  <c r="F44" i="36" s="1"/>
  <c r="E37" i="36"/>
  <c r="E44" i="36" s="1"/>
  <c r="D37" i="36"/>
  <c r="D44" i="36" s="1"/>
  <c r="C37" i="36"/>
  <c r="V26" i="36"/>
  <c r="V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W13" i="36"/>
  <c r="W26" i="36" s="1"/>
  <c r="V13" i="36"/>
  <c r="U13" i="36"/>
  <c r="U26" i="36" s="1"/>
  <c r="U45" i="36" s="1"/>
  <c r="T13" i="36"/>
  <c r="T26" i="36" s="1"/>
  <c r="S13" i="36"/>
  <c r="S26" i="36" s="1"/>
  <c r="R13" i="36"/>
  <c r="R26" i="36" s="1"/>
  <c r="Q13" i="36"/>
  <c r="Q26" i="36" s="1"/>
  <c r="P13" i="36"/>
  <c r="P26" i="36" s="1"/>
  <c r="P45" i="36" s="1"/>
  <c r="O13" i="36"/>
  <c r="O26" i="36" s="1"/>
  <c r="N13" i="36"/>
  <c r="M13" i="36"/>
  <c r="M26" i="36" s="1"/>
  <c r="L13" i="36"/>
  <c r="L26" i="36" s="1"/>
  <c r="K13" i="36"/>
  <c r="K26" i="36" s="1"/>
  <c r="J13" i="36"/>
  <c r="J26" i="36" s="1"/>
  <c r="I13" i="36"/>
  <c r="I26" i="36" s="1"/>
  <c r="H13" i="36"/>
  <c r="H26" i="36" s="1"/>
  <c r="H45" i="36" s="1"/>
  <c r="G13" i="36"/>
  <c r="F13" i="36"/>
  <c r="F26" i="36" s="1"/>
  <c r="F45" i="36" s="1"/>
  <c r="E13" i="36"/>
  <c r="E26" i="36" s="1"/>
  <c r="E45" i="36" s="1"/>
  <c r="D13" i="36"/>
  <c r="D26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4" i="37"/>
  <c r="R44" i="37"/>
  <c r="K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Y44" i="37" s="1"/>
  <c r="X37" i="37"/>
  <c r="W37" i="37"/>
  <c r="V37" i="37"/>
  <c r="V44" i="37" s="1"/>
  <c r="U37" i="37"/>
  <c r="T37" i="37"/>
  <c r="S37" i="37"/>
  <c r="S44" i="37" s="1"/>
  <c r="R37" i="37"/>
  <c r="Q37" i="37"/>
  <c r="Q44" i="37" s="1"/>
  <c r="Q45" i="37" s="1"/>
  <c r="P37" i="37"/>
  <c r="P44" i="37" s="1"/>
  <c r="O37" i="37"/>
  <c r="N37" i="37"/>
  <c r="N44" i="37" s="1"/>
  <c r="M37" i="37"/>
  <c r="L37" i="37"/>
  <c r="K37" i="37"/>
  <c r="J37" i="37"/>
  <c r="J44" i="37" s="1"/>
  <c r="I37" i="37"/>
  <c r="I44" i="37" s="1"/>
  <c r="H37" i="37"/>
  <c r="H44" i="37" s="1"/>
  <c r="G37" i="37"/>
  <c r="F37" i="37"/>
  <c r="F44" i="37" s="1"/>
  <c r="E37" i="37"/>
  <c r="D37" i="37"/>
  <c r="C37" i="37"/>
  <c r="M26" i="37"/>
  <c r="F26" i="37"/>
  <c r="F45" i="37" s="1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W13" i="37"/>
  <c r="W26" i="37" s="1"/>
  <c r="V13" i="37"/>
  <c r="U13" i="37"/>
  <c r="U26" i="37" s="1"/>
  <c r="T13" i="37"/>
  <c r="S13" i="37"/>
  <c r="S26" i="37" s="1"/>
  <c r="R13" i="37"/>
  <c r="R26" i="37" s="1"/>
  <c r="R45" i="37" s="1"/>
  <c r="Q13" i="37"/>
  <c r="Q26" i="37" s="1"/>
  <c r="P13" i="37"/>
  <c r="P26" i="37" s="1"/>
  <c r="O13" i="37"/>
  <c r="O26" i="37" s="1"/>
  <c r="N13" i="37"/>
  <c r="M13" i="37"/>
  <c r="L13" i="37"/>
  <c r="L26" i="37" s="1"/>
  <c r="K13" i="37"/>
  <c r="K26" i="37" s="1"/>
  <c r="J13" i="37"/>
  <c r="J26" i="37" s="1"/>
  <c r="I13" i="37"/>
  <c r="I26" i="37" s="1"/>
  <c r="H13" i="37"/>
  <c r="H26" i="37" s="1"/>
  <c r="G13" i="37"/>
  <c r="G26" i="37" s="1"/>
  <c r="F13" i="37"/>
  <c r="E13" i="37"/>
  <c r="E26" i="37" s="1"/>
  <c r="D13" i="37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Y44" i="38" s="1"/>
  <c r="X37" i="38"/>
  <c r="X44" i="38" s="1"/>
  <c r="Z44" i="38" s="1"/>
  <c r="W37" i="38"/>
  <c r="W44" i="38" s="1"/>
  <c r="V37" i="38"/>
  <c r="V44" i="38" s="1"/>
  <c r="U37" i="38"/>
  <c r="U44" i="38" s="1"/>
  <c r="T37" i="38"/>
  <c r="T44" i="38" s="1"/>
  <c r="S37" i="38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L44" i="38" s="1"/>
  <c r="K37" i="38"/>
  <c r="J37" i="38"/>
  <c r="J44" i="38" s="1"/>
  <c r="I37" i="38"/>
  <c r="I44" i="38" s="1"/>
  <c r="H37" i="38"/>
  <c r="H44" i="38" s="1"/>
  <c r="G37" i="38"/>
  <c r="F37" i="38"/>
  <c r="F44" i="38" s="1"/>
  <c r="E37" i="38"/>
  <c r="E44" i="38" s="1"/>
  <c r="D37" i="38"/>
  <c r="D44" i="38" s="1"/>
  <c r="C37" i="38"/>
  <c r="M26" i="38"/>
  <c r="E26" i="38"/>
  <c r="E45" i="38" s="1"/>
  <c r="AA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Y45" i="38" s="1"/>
  <c r="X13" i="38"/>
  <c r="W13" i="38"/>
  <c r="W26" i="38" s="1"/>
  <c r="V13" i="38"/>
  <c r="V26" i="38" s="1"/>
  <c r="V45" i="38" s="1"/>
  <c r="U13" i="38"/>
  <c r="U26" i="38" s="1"/>
  <c r="U45" i="38" s="1"/>
  <c r="T13" i="38"/>
  <c r="T26" i="38" s="1"/>
  <c r="S13" i="38"/>
  <c r="S26" i="38" s="1"/>
  <c r="R13" i="38"/>
  <c r="R26" i="38" s="1"/>
  <c r="Q13" i="38"/>
  <c r="Q26" i="38" s="1"/>
  <c r="Q45" i="38" s="1"/>
  <c r="P13" i="38"/>
  <c r="P26" i="38" s="1"/>
  <c r="O13" i="38"/>
  <c r="O26" i="38" s="1"/>
  <c r="N13" i="38"/>
  <c r="M13" i="38"/>
  <c r="L13" i="38"/>
  <c r="L26" i="38" s="1"/>
  <c r="K13" i="38"/>
  <c r="K26" i="38" s="1"/>
  <c r="J13" i="38"/>
  <c r="J26" i="38" s="1"/>
  <c r="I13" i="38"/>
  <c r="I26" i="38" s="1"/>
  <c r="H13" i="38"/>
  <c r="H26" i="38" s="1"/>
  <c r="G13" i="38"/>
  <c r="G26" i="38" s="1"/>
  <c r="F13" i="38"/>
  <c r="E13" i="38"/>
  <c r="D13" i="38"/>
  <c r="D26" i="38" s="1"/>
  <c r="C13" i="38"/>
  <c r="C26" i="38" s="1"/>
  <c r="AA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J44" i="39" s="1"/>
  <c r="J45" i="39" s="1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W37" i="39"/>
  <c r="W44" i="39" s="1"/>
  <c r="V37" i="39"/>
  <c r="V44" i="39" s="1"/>
  <c r="U37" i="39"/>
  <c r="U44" i="39" s="1"/>
  <c r="T37" i="39"/>
  <c r="S37" i="39"/>
  <c r="R37" i="39"/>
  <c r="R44" i="39" s="1"/>
  <c r="R45" i="39" s="1"/>
  <c r="Q37" i="39"/>
  <c r="Q44" i="39" s="1"/>
  <c r="P37" i="39"/>
  <c r="O37" i="39"/>
  <c r="O44" i="39" s="1"/>
  <c r="N37" i="39"/>
  <c r="N44" i="39" s="1"/>
  <c r="M37" i="39"/>
  <c r="M44" i="39" s="1"/>
  <c r="L37" i="39"/>
  <c r="K37" i="39"/>
  <c r="K44" i="39" s="1"/>
  <c r="J37" i="39"/>
  <c r="I37" i="39"/>
  <c r="I44" i="39" s="1"/>
  <c r="H37" i="39"/>
  <c r="G37" i="39"/>
  <c r="G44" i="39" s="1"/>
  <c r="F37" i="39"/>
  <c r="F44" i="39" s="1"/>
  <c r="E37" i="39"/>
  <c r="E44" i="39" s="1"/>
  <c r="D37" i="39"/>
  <c r="C37" i="39"/>
  <c r="M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Y45" i="39" s="1"/>
  <c r="X13" i="39"/>
  <c r="W13" i="39"/>
  <c r="W26" i="39" s="1"/>
  <c r="W45" i="39" s="1"/>
  <c r="V13" i="39"/>
  <c r="U13" i="39"/>
  <c r="U26" i="39" s="1"/>
  <c r="T13" i="39"/>
  <c r="T26" i="39" s="1"/>
  <c r="S13" i="39"/>
  <c r="S26" i="39" s="1"/>
  <c r="R13" i="39"/>
  <c r="R26" i="39" s="1"/>
  <c r="Q13" i="39"/>
  <c r="Q26" i="39" s="1"/>
  <c r="Q45" i="39" s="1"/>
  <c r="P13" i="39"/>
  <c r="P26" i="39" s="1"/>
  <c r="O13" i="39"/>
  <c r="O26" i="39" s="1"/>
  <c r="O45" i="39" s="1"/>
  <c r="N13" i="39"/>
  <c r="M13" i="39"/>
  <c r="L13" i="39"/>
  <c r="L26" i="39" s="1"/>
  <c r="K13" i="39"/>
  <c r="K26" i="39" s="1"/>
  <c r="J13" i="39"/>
  <c r="J26" i="39" s="1"/>
  <c r="I13" i="39"/>
  <c r="H13" i="39"/>
  <c r="H26" i="39" s="1"/>
  <c r="G13" i="39"/>
  <c r="G26" i="39" s="1"/>
  <c r="G45" i="39" s="1"/>
  <c r="F13" i="39"/>
  <c r="F26" i="39" s="1"/>
  <c r="E13" i="39"/>
  <c r="E26" i="39" s="1"/>
  <c r="E45" i="39" s="1"/>
  <c r="D13" i="39"/>
  <c r="D26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Z37" i="40"/>
  <c r="Y37" i="40"/>
  <c r="X37" i="40"/>
  <c r="X44" i="40" s="1"/>
  <c r="W37" i="40"/>
  <c r="V37" i="40"/>
  <c r="V44" i="40" s="1"/>
  <c r="U37" i="40"/>
  <c r="U44" i="40" s="1"/>
  <c r="T37" i="40"/>
  <c r="S37" i="40"/>
  <c r="R37" i="40"/>
  <c r="R44" i="40" s="1"/>
  <c r="Q37" i="40"/>
  <c r="P37" i="40"/>
  <c r="P44" i="40" s="1"/>
  <c r="O37" i="40"/>
  <c r="N37" i="40"/>
  <c r="N44" i="40" s="1"/>
  <c r="M37" i="40"/>
  <c r="M44" i="40" s="1"/>
  <c r="L37" i="40"/>
  <c r="K37" i="40"/>
  <c r="J37" i="40"/>
  <c r="J44" i="40" s="1"/>
  <c r="I37" i="40"/>
  <c r="H37" i="40"/>
  <c r="H44" i="40" s="1"/>
  <c r="G37" i="40"/>
  <c r="F37" i="40"/>
  <c r="F44" i="40" s="1"/>
  <c r="E37" i="40"/>
  <c r="E44" i="40" s="1"/>
  <c r="D37" i="40"/>
  <c r="C37" i="40"/>
  <c r="AA26" i="40"/>
  <c r="AA45" i="40" s="1"/>
  <c r="AA25" i="40"/>
  <c r="Y25" i="40"/>
  <c r="X25" i="40"/>
  <c r="W25" i="40"/>
  <c r="V25" i="40"/>
  <c r="U25" i="40"/>
  <c r="T25" i="40"/>
  <c r="T26" i="40" s="1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Y13" i="40"/>
  <c r="X13" i="40"/>
  <c r="Z13" i="40" s="1"/>
  <c r="W13" i="40"/>
  <c r="W26" i="40" s="1"/>
  <c r="V13" i="40"/>
  <c r="U13" i="40"/>
  <c r="U26" i="40" s="1"/>
  <c r="U45" i="40" s="1"/>
  <c r="T13" i="40"/>
  <c r="S13" i="40"/>
  <c r="S26" i="40" s="1"/>
  <c r="R13" i="40"/>
  <c r="R26" i="40" s="1"/>
  <c r="Q13" i="40"/>
  <c r="P13" i="40"/>
  <c r="O13" i="40"/>
  <c r="O26" i="40" s="1"/>
  <c r="N13" i="40"/>
  <c r="M13" i="40"/>
  <c r="M26" i="40" s="1"/>
  <c r="M45" i="40" s="1"/>
  <c r="L13" i="40"/>
  <c r="K13" i="40"/>
  <c r="K26" i="40" s="1"/>
  <c r="J13" i="40"/>
  <c r="J26" i="40" s="1"/>
  <c r="I13" i="40"/>
  <c r="H13" i="40"/>
  <c r="H26" i="40" s="1"/>
  <c r="H45" i="40" s="1"/>
  <c r="G13" i="40"/>
  <c r="G26" i="40" s="1"/>
  <c r="F13" i="40"/>
  <c r="E13" i="40"/>
  <c r="E26" i="40" s="1"/>
  <c r="E45" i="40" s="1"/>
  <c r="D13" i="40"/>
  <c r="C13" i="40"/>
  <c r="C26" i="4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T44" i="1"/>
  <c r="M44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F44" i="1" s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U37" i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L37" i="1"/>
  <c r="L44" i="1" s="1"/>
  <c r="K37" i="1"/>
  <c r="K44" i="1" s="1"/>
  <c r="J37" i="1"/>
  <c r="J44" i="1" s="1"/>
  <c r="I37" i="1"/>
  <c r="I44" i="1" s="1"/>
  <c r="H37" i="1"/>
  <c r="H44" i="1" s="1"/>
  <c r="G37" i="1"/>
  <c r="F37" i="1"/>
  <c r="E37" i="1"/>
  <c r="D37" i="1"/>
  <c r="D44" i="1" s="1"/>
  <c r="C37" i="1"/>
  <c r="C44" i="1" s="1"/>
  <c r="P26" i="1"/>
  <c r="P45" i="1" s="1"/>
  <c r="O26" i="1"/>
  <c r="H26" i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X13" i="1"/>
  <c r="Z13" i="1" s="1"/>
  <c r="W13" i="1"/>
  <c r="W26" i="1" s="1"/>
  <c r="V13" i="1"/>
  <c r="V26" i="1" s="1"/>
  <c r="U13" i="1"/>
  <c r="U26" i="1" s="1"/>
  <c r="U45" i="1" s="1"/>
  <c r="T13" i="1"/>
  <c r="S13" i="1"/>
  <c r="S26" i="1" s="1"/>
  <c r="S45" i="1" s="1"/>
  <c r="R13" i="1"/>
  <c r="Q13" i="1"/>
  <c r="P13" i="1"/>
  <c r="O13" i="1"/>
  <c r="N13" i="1"/>
  <c r="N26" i="1" s="1"/>
  <c r="M13" i="1"/>
  <c r="M26" i="1" s="1"/>
  <c r="L13" i="1"/>
  <c r="K13" i="1"/>
  <c r="K26" i="1" s="1"/>
  <c r="K45" i="1" s="1"/>
  <c r="J13" i="1"/>
  <c r="I13" i="1"/>
  <c r="H13" i="1"/>
  <c r="G13" i="1"/>
  <c r="G26" i="1" s="1"/>
  <c r="F13" i="1"/>
  <c r="F26" i="1" s="1"/>
  <c r="E13" i="1"/>
  <c r="E26" i="1" s="1"/>
  <c r="E45" i="1" s="1"/>
  <c r="D13" i="1"/>
  <c r="C13" i="1"/>
  <c r="C26" i="1" s="1"/>
  <c r="C45" i="1" s="1"/>
  <c r="F26" i="32" l="1"/>
  <c r="H45" i="29"/>
  <c r="C26" i="27"/>
  <c r="C45" i="27" s="1"/>
  <c r="V44" i="1"/>
  <c r="G44" i="25"/>
  <c r="G45" i="25" s="1"/>
  <c r="X44" i="15"/>
  <c r="Z44" i="15" s="1"/>
  <c r="Z43" i="15"/>
  <c r="T26" i="37"/>
  <c r="Q44" i="35"/>
  <c r="Q45" i="35" s="1"/>
  <c r="F26" i="34"/>
  <c r="Z13" i="18"/>
  <c r="Y26" i="18"/>
  <c r="G26" i="36"/>
  <c r="G45" i="36" s="1"/>
  <c r="O26" i="34"/>
  <c r="O45" i="34" s="1"/>
  <c r="Z26" i="22"/>
  <c r="M45" i="1"/>
  <c r="C44" i="39"/>
  <c r="S44" i="39"/>
  <c r="I45" i="34"/>
  <c r="J45" i="33"/>
  <c r="D45" i="31"/>
  <c r="T45" i="31"/>
  <c r="G45" i="29"/>
  <c r="W45" i="29"/>
  <c r="W45" i="27"/>
  <c r="D26" i="37"/>
  <c r="K45" i="31"/>
  <c r="W26" i="34"/>
  <c r="W45" i="34" s="1"/>
  <c r="S26" i="25"/>
  <c r="E26" i="35"/>
  <c r="E45" i="35" s="1"/>
  <c r="F45" i="1"/>
  <c r="V45" i="1"/>
  <c r="G45" i="40"/>
  <c r="O45" i="40"/>
  <c r="W45" i="31"/>
  <c r="S45" i="28"/>
  <c r="AA45" i="28"/>
  <c r="N44" i="1"/>
  <c r="N45" i="1" s="1"/>
  <c r="X44" i="35"/>
  <c r="Z44" i="35" s="1"/>
  <c r="X44" i="29"/>
  <c r="Z44" i="29" s="1"/>
  <c r="Z37" i="29"/>
  <c r="G44" i="1"/>
  <c r="M45" i="37"/>
  <c r="C45" i="31"/>
  <c r="Q26" i="18"/>
  <c r="V44" i="26"/>
  <c r="Y45" i="28"/>
  <c r="Y45" i="37"/>
  <c r="X44" i="34"/>
  <c r="Z44" i="34" s="1"/>
  <c r="Z37" i="34"/>
  <c r="E45" i="33"/>
  <c r="T45" i="28"/>
  <c r="V26" i="32"/>
  <c r="I26" i="39"/>
  <c r="I45" i="39" s="1"/>
  <c r="S45" i="31"/>
  <c r="X26" i="26"/>
  <c r="Z13" i="26"/>
  <c r="W45" i="36"/>
  <c r="M26" i="29"/>
  <c r="O45" i="1"/>
  <c r="G44" i="38"/>
  <c r="G45" i="38" s="1"/>
  <c r="X44" i="37"/>
  <c r="Z44" i="37" s="1"/>
  <c r="Z37" i="37"/>
  <c r="Y45" i="35"/>
  <c r="P45" i="32"/>
  <c r="H45" i="25"/>
  <c r="I45" i="38"/>
  <c r="C44" i="36"/>
  <c r="C45" i="36" s="1"/>
  <c r="N26" i="35"/>
  <c r="N45" i="35" s="1"/>
  <c r="V26" i="35"/>
  <c r="V45" i="35" s="1"/>
  <c r="H45" i="34"/>
  <c r="P45" i="34"/>
  <c r="O45" i="31"/>
  <c r="P45" i="29"/>
  <c r="C45" i="28"/>
  <c r="K45" i="28"/>
  <c r="L45" i="27"/>
  <c r="T45" i="27"/>
  <c r="O45" i="27"/>
  <c r="Z13" i="14"/>
  <c r="Y26" i="14"/>
  <c r="Y45" i="14" s="1"/>
  <c r="G45" i="4"/>
  <c r="K44" i="12"/>
  <c r="K45" i="12" s="1"/>
  <c r="C44" i="40"/>
  <c r="C45" i="40" s="1"/>
  <c r="S44" i="40"/>
  <c r="J45" i="40"/>
  <c r="R45" i="40"/>
  <c r="I26" i="40"/>
  <c r="Q26" i="40"/>
  <c r="Z25" i="40"/>
  <c r="F26" i="38"/>
  <c r="F45" i="38" s="1"/>
  <c r="N26" i="38"/>
  <c r="N45" i="38" s="1"/>
  <c r="J45" i="36"/>
  <c r="R45" i="36"/>
  <c r="Q45" i="34"/>
  <c r="Y45" i="34"/>
  <c r="N26" i="33"/>
  <c r="N45" i="33" s="1"/>
  <c r="V26" i="33"/>
  <c r="V45" i="33" s="1"/>
  <c r="Z25" i="32"/>
  <c r="K45" i="30"/>
  <c r="L45" i="28"/>
  <c r="E44" i="28"/>
  <c r="U44" i="28"/>
  <c r="E45" i="27"/>
  <c r="J45" i="26"/>
  <c r="R45" i="26"/>
  <c r="Z44" i="26"/>
  <c r="M45" i="12"/>
  <c r="N45" i="9"/>
  <c r="F45" i="6"/>
  <c r="C45" i="5"/>
  <c r="K44" i="40"/>
  <c r="V26" i="37"/>
  <c r="V45" i="37" s="1"/>
  <c r="K44" i="36"/>
  <c r="X26" i="1"/>
  <c r="X45" i="1" s="1"/>
  <c r="O45" i="38"/>
  <c r="W45" i="38"/>
  <c r="C44" i="38"/>
  <c r="C45" i="38" s="1"/>
  <c r="K44" i="38"/>
  <c r="S44" i="38"/>
  <c r="Z25" i="37"/>
  <c r="C44" i="37"/>
  <c r="C45" i="37" s="1"/>
  <c r="R45" i="34"/>
  <c r="Z37" i="31"/>
  <c r="I45" i="30"/>
  <c r="Q45" i="30"/>
  <c r="Y45" i="30"/>
  <c r="H26" i="30"/>
  <c r="H45" i="30" s="1"/>
  <c r="P26" i="30"/>
  <c r="P45" i="30" s="1"/>
  <c r="E26" i="28"/>
  <c r="E45" i="28" s="1"/>
  <c r="M26" i="28"/>
  <c r="U26" i="28"/>
  <c r="G44" i="28"/>
  <c r="O44" i="28"/>
  <c r="O45" i="28" s="1"/>
  <c r="W44" i="28"/>
  <c r="Z37" i="26"/>
  <c r="F45" i="25"/>
  <c r="H45" i="22"/>
  <c r="P45" i="22"/>
  <c r="L45" i="11"/>
  <c r="G44" i="9"/>
  <c r="O44" i="9"/>
  <c r="W44" i="9"/>
  <c r="N45" i="7"/>
  <c r="W45" i="6"/>
  <c r="J26" i="2"/>
  <c r="J45" i="2" s="1"/>
  <c r="Z37" i="2"/>
  <c r="X44" i="2"/>
  <c r="Z44" i="2" s="1"/>
  <c r="N26" i="37"/>
  <c r="N45" i="37" s="1"/>
  <c r="S44" i="36"/>
  <c r="J26" i="1"/>
  <c r="J45" i="1" s="1"/>
  <c r="R26" i="1"/>
  <c r="R45" i="1" s="1"/>
  <c r="I26" i="1"/>
  <c r="Q26" i="1"/>
  <c r="D26" i="40"/>
  <c r="L26" i="40"/>
  <c r="G44" i="40"/>
  <c r="O44" i="40"/>
  <c r="W44" i="40"/>
  <c r="W45" i="40" s="1"/>
  <c r="H44" i="39"/>
  <c r="P44" i="39"/>
  <c r="X44" i="39"/>
  <c r="Z44" i="39" s="1"/>
  <c r="Z50" i="39"/>
  <c r="H45" i="38"/>
  <c r="P45" i="38"/>
  <c r="Z25" i="38"/>
  <c r="I45" i="37"/>
  <c r="E44" i="37"/>
  <c r="E45" i="37" s="1"/>
  <c r="M44" i="37"/>
  <c r="U44" i="37"/>
  <c r="U45" i="37" s="1"/>
  <c r="G44" i="36"/>
  <c r="O44" i="36"/>
  <c r="O45" i="36" s="1"/>
  <c r="W44" i="36"/>
  <c r="I45" i="35"/>
  <c r="S45" i="34"/>
  <c r="Z25" i="33"/>
  <c r="J45" i="32"/>
  <c r="AA45" i="32"/>
  <c r="E44" i="32"/>
  <c r="M44" i="32"/>
  <c r="U44" i="32"/>
  <c r="C44" i="31"/>
  <c r="K44" i="31"/>
  <c r="S44" i="31"/>
  <c r="J26" i="30"/>
  <c r="R26" i="30"/>
  <c r="R45" i="30" s="1"/>
  <c r="E44" i="30"/>
  <c r="M44" i="30"/>
  <c r="U44" i="30"/>
  <c r="D45" i="26"/>
  <c r="L45" i="26"/>
  <c r="T45" i="26"/>
  <c r="O45" i="25"/>
  <c r="W45" i="25"/>
  <c r="I26" i="22"/>
  <c r="I45" i="22" s="1"/>
  <c r="Q26" i="22"/>
  <c r="Q45" i="22" s="1"/>
  <c r="Y26" i="22"/>
  <c r="Y45" i="22" s="1"/>
  <c r="Z26" i="19"/>
  <c r="I26" i="16"/>
  <c r="I45" i="16" s="1"/>
  <c r="Q26" i="16"/>
  <c r="Q45" i="16" s="1"/>
  <c r="Y26" i="16"/>
  <c r="Y45" i="16" s="1"/>
  <c r="Z25" i="16"/>
  <c r="Z26" i="14"/>
  <c r="Y44" i="28"/>
  <c r="H26" i="27"/>
  <c r="H45" i="27" s="1"/>
  <c r="P26" i="27"/>
  <c r="P45" i="27" s="1"/>
  <c r="M44" i="27"/>
  <c r="M45" i="27" s="1"/>
  <c r="F45" i="24"/>
  <c r="U45" i="14"/>
  <c r="F45" i="5"/>
  <c r="N45" i="5"/>
  <c r="V45" i="5"/>
  <c r="C45" i="4"/>
  <c r="S45" i="4"/>
  <c r="N26" i="39"/>
  <c r="N45" i="39" s="1"/>
  <c r="V26" i="39"/>
  <c r="V45" i="39" s="1"/>
  <c r="J45" i="37"/>
  <c r="J45" i="35"/>
  <c r="AA45" i="35"/>
  <c r="I45" i="33"/>
  <c r="D26" i="1"/>
  <c r="D45" i="1" s="1"/>
  <c r="L26" i="1"/>
  <c r="L45" i="1" s="1"/>
  <c r="T26" i="1"/>
  <c r="T45" i="1" s="1"/>
  <c r="F26" i="40"/>
  <c r="F45" i="40" s="1"/>
  <c r="N26" i="40"/>
  <c r="N45" i="40" s="1"/>
  <c r="V26" i="40"/>
  <c r="V45" i="40" s="1"/>
  <c r="Y44" i="40"/>
  <c r="Z44" i="40" s="1"/>
  <c r="Z43" i="40"/>
  <c r="Z37" i="39"/>
  <c r="J45" i="38"/>
  <c r="R45" i="38"/>
  <c r="S45" i="37"/>
  <c r="G44" i="37"/>
  <c r="O44" i="37"/>
  <c r="W44" i="37"/>
  <c r="N26" i="36"/>
  <c r="N45" i="36" s="1"/>
  <c r="I44" i="36"/>
  <c r="I45" i="36" s="1"/>
  <c r="Q44" i="36"/>
  <c r="Q45" i="36" s="1"/>
  <c r="Y44" i="36"/>
  <c r="Y45" i="36" s="1"/>
  <c r="C45" i="35"/>
  <c r="K45" i="35"/>
  <c r="S45" i="35"/>
  <c r="F44" i="34"/>
  <c r="N44" i="34"/>
  <c r="V44" i="34"/>
  <c r="V45" i="34" s="1"/>
  <c r="R45" i="33"/>
  <c r="C44" i="33"/>
  <c r="C45" i="33" s="1"/>
  <c r="K44" i="33"/>
  <c r="K45" i="33" s="1"/>
  <c r="S44" i="33"/>
  <c r="S45" i="33" s="1"/>
  <c r="D45" i="32"/>
  <c r="T45" i="32"/>
  <c r="J26" i="31"/>
  <c r="J45" i="31" s="1"/>
  <c r="R26" i="31"/>
  <c r="R45" i="31" s="1"/>
  <c r="D26" i="30"/>
  <c r="D45" i="30" s="1"/>
  <c r="L26" i="30"/>
  <c r="L45" i="30" s="1"/>
  <c r="T26" i="30"/>
  <c r="T45" i="30" s="1"/>
  <c r="F44" i="29"/>
  <c r="F45" i="29" s="1"/>
  <c r="N44" i="29"/>
  <c r="V44" i="29"/>
  <c r="E44" i="29"/>
  <c r="M44" i="29"/>
  <c r="U44" i="29"/>
  <c r="U45" i="29" s="1"/>
  <c r="J44" i="28"/>
  <c r="J45" i="28" s="1"/>
  <c r="R44" i="28"/>
  <c r="R45" i="28" s="1"/>
  <c r="Z37" i="28"/>
  <c r="I45" i="27"/>
  <c r="Q45" i="27"/>
  <c r="F26" i="26"/>
  <c r="F45" i="26" s="1"/>
  <c r="N26" i="26"/>
  <c r="N45" i="26" s="1"/>
  <c r="V26" i="26"/>
  <c r="V45" i="26" s="1"/>
  <c r="I45" i="25"/>
  <c r="Q45" i="25"/>
  <c r="Y45" i="25"/>
  <c r="E45" i="20"/>
  <c r="M45" i="20"/>
  <c r="U45" i="20"/>
  <c r="Z25" i="18"/>
  <c r="S45" i="9"/>
  <c r="F45" i="7"/>
  <c r="V45" i="7"/>
  <c r="K45" i="4"/>
  <c r="Z25" i="3"/>
  <c r="O44" i="3"/>
  <c r="O45" i="3" s="1"/>
  <c r="V45" i="23"/>
  <c r="R26" i="22"/>
  <c r="R45" i="22" s="1"/>
  <c r="F45" i="20"/>
  <c r="N45" i="20"/>
  <c r="J26" i="18"/>
  <c r="J45" i="18" s="1"/>
  <c r="U45" i="18"/>
  <c r="F45" i="17"/>
  <c r="N45" i="17"/>
  <c r="J26" i="16"/>
  <c r="J45" i="16" s="1"/>
  <c r="I44" i="15"/>
  <c r="J26" i="14"/>
  <c r="J45" i="14" s="1"/>
  <c r="J44" i="14"/>
  <c r="P26" i="12"/>
  <c r="P45" i="12" s="1"/>
  <c r="D45" i="12"/>
  <c r="T45" i="12"/>
  <c r="H26" i="10"/>
  <c r="P26" i="10"/>
  <c r="Q44" i="10"/>
  <c r="G26" i="9"/>
  <c r="G45" i="9" s="1"/>
  <c r="O26" i="9"/>
  <c r="O45" i="9" s="1"/>
  <c r="W26" i="9"/>
  <c r="W45" i="9" s="1"/>
  <c r="D44" i="8"/>
  <c r="L44" i="8"/>
  <c r="T44" i="8"/>
  <c r="X44" i="6"/>
  <c r="G45" i="5"/>
  <c r="X44" i="5"/>
  <c r="Z44" i="5" s="1"/>
  <c r="AA45" i="3"/>
  <c r="J26" i="3"/>
  <c r="J45" i="3" s="1"/>
  <c r="R26" i="3"/>
  <c r="R45" i="3" s="1"/>
  <c r="K45" i="2"/>
  <c r="O44" i="21"/>
  <c r="G44" i="20"/>
  <c r="H26" i="15"/>
  <c r="X26" i="15"/>
  <c r="Z26" i="15" s="1"/>
  <c r="J44" i="15"/>
  <c r="K26" i="14"/>
  <c r="R45" i="12"/>
  <c r="E44" i="12"/>
  <c r="M44" i="12"/>
  <c r="U44" i="12"/>
  <c r="AA45" i="7"/>
  <c r="J26" i="7"/>
  <c r="J45" i="7" s="1"/>
  <c r="R26" i="7"/>
  <c r="R45" i="7" s="1"/>
  <c r="O44" i="4"/>
  <c r="O45" i="4" s="1"/>
  <c r="AA45" i="24"/>
  <c r="J26" i="24"/>
  <c r="J45" i="24" s="1"/>
  <c r="U45" i="24"/>
  <c r="H45" i="23"/>
  <c r="P45" i="23"/>
  <c r="M45" i="22"/>
  <c r="U45" i="22"/>
  <c r="G44" i="18"/>
  <c r="G45" i="18" s="1"/>
  <c r="O44" i="18"/>
  <c r="G44" i="17"/>
  <c r="E45" i="16"/>
  <c r="U45" i="16"/>
  <c r="I26" i="15"/>
  <c r="I45" i="15" s="1"/>
  <c r="D45" i="15"/>
  <c r="D26" i="14"/>
  <c r="D45" i="14" s="1"/>
  <c r="L26" i="14"/>
  <c r="L45" i="14" s="1"/>
  <c r="S45" i="12"/>
  <c r="K45" i="10"/>
  <c r="AA45" i="10"/>
  <c r="G26" i="8"/>
  <c r="O26" i="8"/>
  <c r="W26" i="8"/>
  <c r="AA45" i="6"/>
  <c r="J26" i="6"/>
  <c r="J45" i="6" s="1"/>
  <c r="R26" i="6"/>
  <c r="R45" i="6" s="1"/>
  <c r="AA45" i="4"/>
  <c r="J26" i="4"/>
  <c r="J45" i="4" s="1"/>
  <c r="R26" i="4"/>
  <c r="R45" i="4" s="1"/>
  <c r="N45" i="22"/>
  <c r="V45" i="22"/>
  <c r="R26" i="21"/>
  <c r="R45" i="21" s="1"/>
  <c r="X26" i="20"/>
  <c r="Z26" i="20" s="1"/>
  <c r="J26" i="19"/>
  <c r="J45" i="19" s="1"/>
  <c r="R26" i="19"/>
  <c r="R45" i="19" s="1"/>
  <c r="X26" i="17"/>
  <c r="Z26" i="17" s="1"/>
  <c r="J26" i="15"/>
  <c r="Z25" i="15"/>
  <c r="M45" i="14"/>
  <c r="E44" i="14"/>
  <c r="M44" i="14"/>
  <c r="U44" i="14"/>
  <c r="E26" i="13"/>
  <c r="M26" i="13"/>
  <c r="Z37" i="13"/>
  <c r="H26" i="11"/>
  <c r="H45" i="11" s="1"/>
  <c r="P26" i="11"/>
  <c r="P45" i="11" s="1"/>
  <c r="D45" i="11"/>
  <c r="D45" i="10"/>
  <c r="T45" i="10"/>
  <c r="R26" i="9"/>
  <c r="R45" i="9" s="1"/>
  <c r="AA26" i="9"/>
  <c r="G44" i="8"/>
  <c r="O44" i="8"/>
  <c r="W44" i="8"/>
  <c r="L45" i="7"/>
  <c r="AA45" i="5"/>
  <c r="J26" i="5"/>
  <c r="J45" i="5" s="1"/>
  <c r="R26" i="5"/>
  <c r="R45" i="5" s="1"/>
  <c r="O44" i="5"/>
  <c r="O45" i="5" s="1"/>
  <c r="G44" i="24"/>
  <c r="G45" i="24" s="1"/>
  <c r="O44" i="24"/>
  <c r="Z13" i="23"/>
  <c r="G45" i="22"/>
  <c r="O45" i="22"/>
  <c r="W45" i="22"/>
  <c r="F45" i="18"/>
  <c r="N45" i="18"/>
  <c r="V45" i="18"/>
  <c r="E44" i="15"/>
  <c r="E45" i="15" s="1"/>
  <c r="M44" i="15"/>
  <c r="N45" i="14"/>
  <c r="AA45" i="13"/>
  <c r="E44" i="11"/>
  <c r="U44" i="11"/>
  <c r="E44" i="10"/>
  <c r="E45" i="10" s="1"/>
  <c r="C45" i="9"/>
  <c r="D44" i="9"/>
  <c r="D45" i="9" s="1"/>
  <c r="L44" i="9"/>
  <c r="T44" i="9"/>
  <c r="T45" i="9" s="1"/>
  <c r="U45" i="7"/>
  <c r="D45" i="6"/>
  <c r="T45" i="6"/>
  <c r="J26" i="23"/>
  <c r="J45" i="23" s="1"/>
  <c r="R26" i="23"/>
  <c r="R45" i="23" s="1"/>
  <c r="E45" i="21"/>
  <c r="M45" i="21"/>
  <c r="U45" i="21"/>
  <c r="J26" i="20"/>
  <c r="J45" i="20" s="1"/>
  <c r="R26" i="20"/>
  <c r="W44" i="19"/>
  <c r="J26" i="17"/>
  <c r="J45" i="17" s="1"/>
  <c r="R26" i="17"/>
  <c r="R45" i="17" s="1"/>
  <c r="G44" i="16"/>
  <c r="O44" i="16"/>
  <c r="W44" i="16"/>
  <c r="W45" i="16" s="1"/>
  <c r="G44" i="14"/>
  <c r="G45" i="14" s="1"/>
  <c r="Z50" i="14"/>
  <c r="R45" i="11"/>
  <c r="L45" i="9"/>
  <c r="AA45" i="8"/>
  <c r="X44" i="8"/>
  <c r="Z44" i="8" s="1"/>
  <c r="D44" i="7"/>
  <c r="D45" i="7" s="1"/>
  <c r="L44" i="7"/>
  <c r="T44" i="7"/>
  <c r="T45" i="7" s="1"/>
  <c r="E45" i="6"/>
  <c r="M45" i="6"/>
  <c r="U45" i="6"/>
  <c r="D45" i="5"/>
  <c r="L45" i="5"/>
  <c r="T45" i="5"/>
  <c r="E45" i="4"/>
  <c r="M45" i="4"/>
  <c r="U45" i="4"/>
  <c r="X44" i="3"/>
  <c r="Z44" i="3" s="1"/>
  <c r="N45" i="24"/>
  <c r="D26" i="23"/>
  <c r="L26" i="23"/>
  <c r="T26" i="23"/>
  <c r="O44" i="23"/>
  <c r="W44" i="23"/>
  <c r="W45" i="23" s="1"/>
  <c r="O44" i="22"/>
  <c r="F26" i="21"/>
  <c r="F45" i="21" s="1"/>
  <c r="N26" i="21"/>
  <c r="N45" i="21" s="1"/>
  <c r="V26" i="21"/>
  <c r="D26" i="20"/>
  <c r="D45" i="20" s="1"/>
  <c r="L26" i="20"/>
  <c r="L45" i="20" s="1"/>
  <c r="T26" i="20"/>
  <c r="T45" i="20" s="1"/>
  <c r="D26" i="17"/>
  <c r="D45" i="17" s="1"/>
  <c r="L26" i="17"/>
  <c r="L45" i="17" s="1"/>
  <c r="T26" i="17"/>
  <c r="T45" i="17" s="1"/>
  <c r="F26" i="15"/>
  <c r="F45" i="15" s="1"/>
  <c r="N26" i="15"/>
  <c r="N45" i="15" s="1"/>
  <c r="V26" i="15"/>
  <c r="V45" i="15" s="1"/>
  <c r="M26" i="15"/>
  <c r="M45" i="15" s="1"/>
  <c r="P44" i="15"/>
  <c r="P45" i="15" s="1"/>
  <c r="H26" i="14"/>
  <c r="H45" i="14" s="1"/>
  <c r="W45" i="14"/>
  <c r="P45" i="14"/>
  <c r="Z37" i="14"/>
  <c r="Z25" i="13"/>
  <c r="G26" i="12"/>
  <c r="G45" i="12" s="1"/>
  <c r="O26" i="12"/>
  <c r="O45" i="12" s="1"/>
  <c r="W26" i="12"/>
  <c r="W45" i="12" s="1"/>
  <c r="H44" i="10"/>
  <c r="P44" i="10"/>
  <c r="X44" i="10"/>
  <c r="Z44" i="10" s="1"/>
  <c r="C45" i="8"/>
  <c r="K45" i="8"/>
  <c r="S45" i="8"/>
  <c r="E44" i="7"/>
  <c r="E45" i="7" s="1"/>
  <c r="M44" i="7"/>
  <c r="M45" i="7" s="1"/>
  <c r="U44" i="7"/>
  <c r="D44" i="6"/>
  <c r="L44" i="6"/>
  <c r="L45" i="6" s="1"/>
  <c r="T44" i="6"/>
  <c r="X44" i="4"/>
  <c r="O44" i="2"/>
  <c r="O45" i="2" s="1"/>
  <c r="H45" i="1"/>
  <c r="K45" i="40"/>
  <c r="S45" i="40"/>
  <c r="W45" i="1"/>
  <c r="I45" i="1"/>
  <c r="Q45" i="1"/>
  <c r="G45" i="1"/>
  <c r="X26" i="38"/>
  <c r="Z13" i="38"/>
  <c r="X45" i="30"/>
  <c r="Z45" i="30" s="1"/>
  <c r="Z26" i="30"/>
  <c r="D45" i="2"/>
  <c r="Y26" i="40"/>
  <c r="I44" i="40"/>
  <c r="I45" i="40" s="1"/>
  <c r="Q44" i="40"/>
  <c r="Q45" i="40" s="1"/>
  <c r="C45" i="39"/>
  <c r="K45" i="39"/>
  <c r="S45" i="39"/>
  <c r="D44" i="39"/>
  <c r="D45" i="39" s="1"/>
  <c r="L44" i="39"/>
  <c r="L45" i="39" s="1"/>
  <c r="T44" i="39"/>
  <c r="T45" i="39" s="1"/>
  <c r="K45" i="37"/>
  <c r="D45" i="33"/>
  <c r="AA44" i="33"/>
  <c r="AA45" i="33" s="1"/>
  <c r="X26" i="27"/>
  <c r="F45" i="39"/>
  <c r="D44" i="40"/>
  <c r="D45" i="40" s="1"/>
  <c r="L44" i="40"/>
  <c r="L45" i="40" s="1"/>
  <c r="T44" i="40"/>
  <c r="T45" i="40" s="1"/>
  <c r="M45" i="39"/>
  <c r="AA45" i="36"/>
  <c r="M45" i="35"/>
  <c r="L45" i="33"/>
  <c r="P45" i="31"/>
  <c r="E45" i="29"/>
  <c r="M45" i="29"/>
  <c r="Y26" i="27"/>
  <c r="Y45" i="27" s="1"/>
  <c r="Z13" i="27"/>
  <c r="Z37" i="1"/>
  <c r="AA45" i="38"/>
  <c r="G45" i="37"/>
  <c r="O45" i="37"/>
  <c r="W45" i="37"/>
  <c r="K45" i="36"/>
  <c r="S45" i="36"/>
  <c r="AA45" i="34"/>
  <c r="M45" i="33"/>
  <c r="AA45" i="27"/>
  <c r="X26" i="36"/>
  <c r="Z13" i="36"/>
  <c r="N45" i="34"/>
  <c r="H45" i="39"/>
  <c r="P45" i="39"/>
  <c r="X26" i="39"/>
  <c r="Z13" i="39"/>
  <c r="U45" i="39"/>
  <c r="K45" i="38"/>
  <c r="S45" i="38"/>
  <c r="H45" i="37"/>
  <c r="P45" i="37"/>
  <c r="X26" i="37"/>
  <c r="Z13" i="37"/>
  <c r="D45" i="36"/>
  <c r="L45" i="36"/>
  <c r="T45" i="36"/>
  <c r="G45" i="35"/>
  <c r="O45" i="35"/>
  <c r="W45" i="35"/>
  <c r="U45" i="35"/>
  <c r="C45" i="34"/>
  <c r="K45" i="34"/>
  <c r="X26" i="33"/>
  <c r="Z13" i="33"/>
  <c r="L45" i="32"/>
  <c r="J45" i="30"/>
  <c r="X45" i="26"/>
  <c r="Y26" i="1"/>
  <c r="Y45" i="1" s="1"/>
  <c r="X26" i="34"/>
  <c r="Z13" i="34"/>
  <c r="P45" i="28"/>
  <c r="D45" i="38"/>
  <c r="L45" i="38"/>
  <c r="T45" i="38"/>
  <c r="M45" i="36"/>
  <c r="H45" i="35"/>
  <c r="P45" i="35"/>
  <c r="X26" i="35"/>
  <c r="Z13" i="35"/>
  <c r="E45" i="34"/>
  <c r="T45" i="33"/>
  <c r="E45" i="32"/>
  <c r="M45" i="32"/>
  <c r="U45" i="32"/>
  <c r="H45" i="31"/>
  <c r="C45" i="30"/>
  <c r="S45" i="30"/>
  <c r="AA45" i="30"/>
  <c r="P26" i="40"/>
  <c r="P45" i="40" s="1"/>
  <c r="X26" i="40"/>
  <c r="AA45" i="39"/>
  <c r="M45" i="38"/>
  <c r="AA45" i="37"/>
  <c r="D44" i="37"/>
  <c r="L44" i="37"/>
  <c r="L45" i="37" s="1"/>
  <c r="T44" i="37"/>
  <c r="T45" i="37" s="1"/>
  <c r="D44" i="34"/>
  <c r="D45" i="34" s="1"/>
  <c r="L44" i="34"/>
  <c r="L45" i="34" s="1"/>
  <c r="T44" i="34"/>
  <c r="T45" i="34" s="1"/>
  <c r="U45" i="33"/>
  <c r="M45" i="28"/>
  <c r="U45" i="28"/>
  <c r="H45" i="28"/>
  <c r="F44" i="28"/>
  <c r="F45" i="28" s="1"/>
  <c r="N44" i="28"/>
  <c r="N45" i="28" s="1"/>
  <c r="V44" i="28"/>
  <c r="V45" i="28" s="1"/>
  <c r="Z44" i="27"/>
  <c r="F45" i="23"/>
  <c r="F45" i="32"/>
  <c r="N45" i="32"/>
  <c r="V45" i="32"/>
  <c r="I26" i="31"/>
  <c r="I45" i="31" s="1"/>
  <c r="Q26" i="31"/>
  <c r="Q45" i="31" s="1"/>
  <c r="Y26" i="31"/>
  <c r="Y45" i="31" s="1"/>
  <c r="Z25" i="31"/>
  <c r="X26" i="31"/>
  <c r="N45" i="29"/>
  <c r="V45" i="29"/>
  <c r="W45" i="28"/>
  <c r="J45" i="27"/>
  <c r="R45" i="27"/>
  <c r="E45" i="26"/>
  <c r="X44" i="20"/>
  <c r="Z44" i="20" s="1"/>
  <c r="Z37" i="20"/>
  <c r="X26" i="28"/>
  <c r="M45" i="26"/>
  <c r="E45" i="30"/>
  <c r="M45" i="30"/>
  <c r="U45" i="30"/>
  <c r="J45" i="25"/>
  <c r="R45" i="25"/>
  <c r="Z13" i="25"/>
  <c r="X44" i="24"/>
  <c r="Z44" i="24" s="1"/>
  <c r="Z37" i="24"/>
  <c r="C26" i="23"/>
  <c r="C45" i="23" s="1"/>
  <c r="K26" i="23"/>
  <c r="K45" i="23" s="1"/>
  <c r="S26" i="23"/>
  <c r="S45" i="23" s="1"/>
  <c r="AA26" i="23"/>
  <c r="AA45" i="23" s="1"/>
  <c r="Y45" i="20"/>
  <c r="I45" i="32"/>
  <c r="Q45" i="32"/>
  <c r="Y45" i="32"/>
  <c r="X26" i="32"/>
  <c r="G45" i="31"/>
  <c r="F45" i="30"/>
  <c r="N45" i="30"/>
  <c r="V45" i="30"/>
  <c r="I45" i="29"/>
  <c r="Q45" i="29"/>
  <c r="Y45" i="29"/>
  <c r="X26" i="29"/>
  <c r="U45" i="27"/>
  <c r="V45" i="24"/>
  <c r="D45" i="23"/>
  <c r="L45" i="23"/>
  <c r="T45" i="23"/>
  <c r="Z37" i="38"/>
  <c r="Z37" i="35"/>
  <c r="Z37" i="33"/>
  <c r="R45" i="32"/>
  <c r="Z13" i="32"/>
  <c r="E45" i="31"/>
  <c r="M45" i="31"/>
  <c r="U45" i="31"/>
  <c r="F44" i="31"/>
  <c r="F45" i="31" s="1"/>
  <c r="N44" i="31"/>
  <c r="N45" i="31" s="1"/>
  <c r="V44" i="31"/>
  <c r="V45" i="31" s="1"/>
  <c r="J45" i="29"/>
  <c r="R45" i="29"/>
  <c r="Z13" i="29"/>
  <c r="G45" i="28"/>
  <c r="F45" i="27"/>
  <c r="N45" i="27"/>
  <c r="V45" i="27"/>
  <c r="I26" i="26"/>
  <c r="I45" i="26" s="1"/>
  <c r="Q26" i="26"/>
  <c r="Q45" i="26" s="1"/>
  <c r="Y26" i="26"/>
  <c r="Y45" i="26" s="1"/>
  <c r="Z25" i="26"/>
  <c r="U45" i="26"/>
  <c r="O45" i="24"/>
  <c r="W45" i="24"/>
  <c r="V45" i="21"/>
  <c r="P26" i="25"/>
  <c r="P45" i="25" s="1"/>
  <c r="X26" i="25"/>
  <c r="Z26" i="23"/>
  <c r="F45" i="19"/>
  <c r="K45" i="25"/>
  <c r="S45" i="25"/>
  <c r="AA45" i="25"/>
  <c r="H45" i="24"/>
  <c r="P45" i="24"/>
  <c r="I45" i="23"/>
  <c r="O45" i="21"/>
  <c r="W45" i="21"/>
  <c r="J45" i="21"/>
  <c r="L26" i="25"/>
  <c r="L45" i="25" s="1"/>
  <c r="T26" i="25"/>
  <c r="T45" i="25" s="1"/>
  <c r="Z26" i="24"/>
  <c r="I45" i="20"/>
  <c r="X44" i="18"/>
  <c r="Z44" i="18" s="1"/>
  <c r="Z37" i="18"/>
  <c r="X44" i="17"/>
  <c r="Z44" i="17" s="1"/>
  <c r="Z37" i="17"/>
  <c r="J45" i="15"/>
  <c r="Z25" i="11"/>
  <c r="X26" i="11"/>
  <c r="Z37" i="32"/>
  <c r="Z37" i="30"/>
  <c r="Z37" i="27"/>
  <c r="C45" i="25"/>
  <c r="G45" i="23"/>
  <c r="O45" i="23"/>
  <c r="X44" i="22"/>
  <c r="Z44" i="22" s="1"/>
  <c r="Z37" i="22"/>
  <c r="G45" i="20"/>
  <c r="O45" i="20"/>
  <c r="C45" i="19"/>
  <c r="K45" i="19"/>
  <c r="S45" i="19"/>
  <c r="Y26" i="11"/>
  <c r="Y45" i="11" s="1"/>
  <c r="Z13" i="11"/>
  <c r="N26" i="25"/>
  <c r="N45" i="25" s="1"/>
  <c r="V26" i="25"/>
  <c r="V45" i="25" s="1"/>
  <c r="C45" i="24"/>
  <c r="K45" i="24"/>
  <c r="S45" i="24"/>
  <c r="X44" i="23"/>
  <c r="Z44" i="23" s="1"/>
  <c r="Z37" i="23"/>
  <c r="D45" i="22"/>
  <c r="L45" i="22"/>
  <c r="T45" i="22"/>
  <c r="O45" i="18"/>
  <c r="W45" i="18"/>
  <c r="Y45" i="18"/>
  <c r="X44" i="25"/>
  <c r="Z44" i="25" s="1"/>
  <c r="Z37" i="25"/>
  <c r="C45" i="21"/>
  <c r="K45" i="21"/>
  <c r="S45" i="21"/>
  <c r="AA45" i="21"/>
  <c r="X44" i="21"/>
  <c r="Z44" i="21" s="1"/>
  <c r="Z37" i="21"/>
  <c r="Q45" i="20"/>
  <c r="H45" i="18"/>
  <c r="P45" i="18"/>
  <c r="Z26" i="18"/>
  <c r="Z13" i="24"/>
  <c r="H45" i="20"/>
  <c r="P45" i="20"/>
  <c r="X45" i="20"/>
  <c r="Z45" i="20" s="1"/>
  <c r="Q45" i="18"/>
  <c r="K45" i="15"/>
  <c r="R44" i="20"/>
  <c r="R45" i="20" s="1"/>
  <c r="D45" i="19"/>
  <c r="L45" i="19"/>
  <c r="T45" i="19"/>
  <c r="H45" i="17"/>
  <c r="C26" i="16"/>
  <c r="C45" i="16" s="1"/>
  <c r="K26" i="16"/>
  <c r="K45" i="16" s="1"/>
  <c r="S26" i="16"/>
  <c r="S45" i="16" s="1"/>
  <c r="AA26" i="16"/>
  <c r="AA45" i="16" s="1"/>
  <c r="X44" i="16"/>
  <c r="Z44" i="16" s="1"/>
  <c r="Z37" i="16"/>
  <c r="Q45" i="15"/>
  <c r="Y45" i="15"/>
  <c r="H45" i="15"/>
  <c r="R44" i="15"/>
  <c r="R45" i="15" s="1"/>
  <c r="E45" i="14"/>
  <c r="I45" i="17"/>
  <c r="V45" i="14"/>
  <c r="U45" i="13"/>
  <c r="C45" i="18"/>
  <c r="K45" i="18"/>
  <c r="S45" i="18"/>
  <c r="G45" i="17"/>
  <c r="O45" i="17"/>
  <c r="W45" i="17"/>
  <c r="H45" i="16"/>
  <c r="Z26" i="16"/>
  <c r="C45" i="15"/>
  <c r="AA45" i="15"/>
  <c r="E45" i="13"/>
  <c r="M45" i="13"/>
  <c r="G45" i="19"/>
  <c r="O45" i="19"/>
  <c r="W45" i="19"/>
  <c r="X44" i="19"/>
  <c r="Z44" i="19" s="1"/>
  <c r="Z37" i="19"/>
  <c r="D45" i="18"/>
  <c r="L45" i="18"/>
  <c r="T45" i="18"/>
  <c r="I45" i="18"/>
  <c r="P45" i="17"/>
  <c r="L45" i="15"/>
  <c r="O45" i="11"/>
  <c r="H45" i="19"/>
  <c r="P45" i="19"/>
  <c r="X45" i="19"/>
  <c r="Z45" i="19" s="1"/>
  <c r="Q45" i="17"/>
  <c r="G45" i="16"/>
  <c r="O45" i="16"/>
  <c r="U45" i="15"/>
  <c r="I45" i="14"/>
  <c r="Q45" i="14"/>
  <c r="L45" i="12"/>
  <c r="F26" i="13"/>
  <c r="F45" i="13" s="1"/>
  <c r="N26" i="13"/>
  <c r="N45" i="13" s="1"/>
  <c r="V26" i="13"/>
  <c r="V45" i="13" s="1"/>
  <c r="X45" i="13"/>
  <c r="M45" i="11"/>
  <c r="I26" i="10"/>
  <c r="I45" i="10" s="1"/>
  <c r="Q26" i="10"/>
  <c r="Y26" i="10"/>
  <c r="Y45" i="10" s="1"/>
  <c r="X44" i="14"/>
  <c r="I26" i="13"/>
  <c r="I45" i="13" s="1"/>
  <c r="Q26" i="13"/>
  <c r="Q45" i="13" s="1"/>
  <c r="Y26" i="13"/>
  <c r="Y45" i="13" s="1"/>
  <c r="J45" i="11"/>
  <c r="U45" i="11"/>
  <c r="X26" i="10"/>
  <c r="X26" i="9"/>
  <c r="Z13" i="9"/>
  <c r="Z37" i="9"/>
  <c r="X44" i="9"/>
  <c r="Z44" i="9" s="1"/>
  <c r="G45" i="7"/>
  <c r="Z44" i="7"/>
  <c r="J45" i="12"/>
  <c r="U45" i="12"/>
  <c r="E45" i="11"/>
  <c r="N45" i="10"/>
  <c r="V45" i="10"/>
  <c r="AA45" i="9"/>
  <c r="W45" i="5"/>
  <c r="W45" i="4"/>
  <c r="D26" i="13"/>
  <c r="D45" i="13" s="1"/>
  <c r="L26" i="13"/>
  <c r="L45" i="13" s="1"/>
  <c r="T26" i="13"/>
  <c r="T45" i="13" s="1"/>
  <c r="M45" i="10"/>
  <c r="K45" i="9"/>
  <c r="C44" i="14"/>
  <c r="C45" i="14" s="1"/>
  <c r="K44" i="14"/>
  <c r="S44" i="14"/>
  <c r="S45" i="14" s="1"/>
  <c r="AA44" i="14"/>
  <c r="AA45" i="14" s="1"/>
  <c r="E45" i="12"/>
  <c r="X26" i="12"/>
  <c r="F26" i="11"/>
  <c r="F45" i="11" s="1"/>
  <c r="N26" i="11"/>
  <c r="N45" i="11" s="1"/>
  <c r="V26" i="11"/>
  <c r="V45" i="11" s="1"/>
  <c r="F44" i="10"/>
  <c r="F45" i="10" s="1"/>
  <c r="I45" i="9"/>
  <c r="D45" i="8"/>
  <c r="L45" i="8"/>
  <c r="T45" i="8"/>
  <c r="Y45" i="7"/>
  <c r="I45" i="6"/>
  <c r="I45" i="4"/>
  <c r="Y45" i="4"/>
  <c r="H45" i="8"/>
  <c r="P45" i="8"/>
  <c r="X26" i="8"/>
  <c r="Z13" i="8"/>
  <c r="I44" i="7"/>
  <c r="I45" i="7" s="1"/>
  <c r="Q44" i="7"/>
  <c r="Y44" i="7"/>
  <c r="I44" i="6"/>
  <c r="Q44" i="6"/>
  <c r="Q45" i="6" s="1"/>
  <c r="Y44" i="6"/>
  <c r="Z44" i="6" s="1"/>
  <c r="I44" i="5"/>
  <c r="I45" i="5" s="1"/>
  <c r="Q44" i="5"/>
  <c r="Q45" i="5" s="1"/>
  <c r="Y44" i="5"/>
  <c r="Y45" i="5" s="1"/>
  <c r="I44" i="4"/>
  <c r="Q44" i="4"/>
  <c r="Y44" i="4"/>
  <c r="Z44" i="4" s="1"/>
  <c r="Z37" i="12"/>
  <c r="Z37" i="11"/>
  <c r="H45" i="7"/>
  <c r="P45" i="7"/>
  <c r="X26" i="7"/>
  <c r="Z13" i="7"/>
  <c r="H45" i="6"/>
  <c r="P45" i="6"/>
  <c r="X26" i="6"/>
  <c r="Z13" i="6"/>
  <c r="H45" i="5"/>
  <c r="P45" i="5"/>
  <c r="X26" i="5"/>
  <c r="Z13" i="5"/>
  <c r="H45" i="4"/>
  <c r="P45" i="4"/>
  <c r="X26" i="4"/>
  <c r="Z13" i="4"/>
  <c r="H45" i="3"/>
  <c r="P45" i="3"/>
  <c r="X26" i="3"/>
  <c r="Z13" i="3"/>
  <c r="H45" i="2"/>
  <c r="P45" i="2"/>
  <c r="X26" i="2"/>
  <c r="Z13" i="2"/>
  <c r="Q45" i="8"/>
  <c r="Q45" i="7"/>
  <c r="Q45" i="4"/>
  <c r="Q45" i="2"/>
  <c r="D44" i="2"/>
  <c r="L44" i="2"/>
  <c r="L45" i="2" s="1"/>
  <c r="T44" i="2"/>
  <c r="T45" i="2" s="1"/>
  <c r="K45" i="14" l="1"/>
  <c r="Q45" i="10"/>
  <c r="X45" i="17"/>
  <c r="Z45" i="17" s="1"/>
  <c r="Y45" i="40"/>
  <c r="O45" i="8"/>
  <c r="X45" i="15"/>
  <c r="Z45" i="15" s="1"/>
  <c r="X45" i="24"/>
  <c r="Z45" i="24" s="1"/>
  <c r="G45" i="8"/>
  <c r="P45" i="10"/>
  <c r="W45" i="8"/>
  <c r="D45" i="37"/>
  <c r="H45" i="10"/>
  <c r="F45" i="34"/>
  <c r="Y45" i="6"/>
  <c r="Z26" i="10"/>
  <c r="X45" i="10"/>
  <c r="Z45" i="10" s="1"/>
  <c r="X45" i="29"/>
  <c r="Z45" i="29" s="1"/>
  <c r="Z26" i="29"/>
  <c r="X45" i="32"/>
  <c r="Z45" i="32" s="1"/>
  <c r="Z26" i="32"/>
  <c r="Z26" i="37"/>
  <c r="X45" i="37"/>
  <c r="Z45" i="37" s="1"/>
  <c r="Z26" i="39"/>
  <c r="X45" i="39"/>
  <c r="Z45" i="39" s="1"/>
  <c r="X45" i="27"/>
  <c r="Z45" i="27" s="1"/>
  <c r="Z26" i="27"/>
  <c r="X45" i="2"/>
  <c r="Z45" i="2" s="1"/>
  <c r="Z26" i="2"/>
  <c r="X45" i="22"/>
  <c r="Z45" i="22" s="1"/>
  <c r="X45" i="11"/>
  <c r="Z45" i="11" s="1"/>
  <c r="Z26" i="11"/>
  <c r="X45" i="28"/>
  <c r="Z45" i="28" s="1"/>
  <c r="Z26" i="28"/>
  <c r="Z26" i="34"/>
  <c r="X45" i="34"/>
  <c r="Z45" i="34" s="1"/>
  <c r="Z26" i="1"/>
  <c r="Z45" i="1"/>
  <c r="Z26" i="13"/>
  <c r="X45" i="16"/>
  <c r="Z45" i="16" s="1"/>
  <c r="X45" i="21"/>
  <c r="Z45" i="21" s="1"/>
  <c r="X45" i="23"/>
  <c r="Z45" i="23" s="1"/>
  <c r="X45" i="25"/>
  <c r="Z45" i="25" s="1"/>
  <c r="Z26" i="25"/>
  <c r="X45" i="40"/>
  <c r="Z45" i="40" s="1"/>
  <c r="Z26" i="40"/>
  <c r="X45" i="33"/>
  <c r="Z45" i="33" s="1"/>
  <c r="Z26" i="33"/>
  <c r="X45" i="8"/>
  <c r="Z45" i="8" s="1"/>
  <c r="Z26" i="8"/>
  <c r="X45" i="4"/>
  <c r="Z45" i="4" s="1"/>
  <c r="Z26" i="4"/>
  <c r="X45" i="12"/>
  <c r="Z45" i="12" s="1"/>
  <c r="Z26" i="12"/>
  <c r="Z45" i="13"/>
  <c r="X45" i="31"/>
  <c r="Z45" i="31" s="1"/>
  <c r="Z26" i="31"/>
  <c r="Z26" i="26"/>
  <c r="Z26" i="35"/>
  <c r="X45" i="35"/>
  <c r="Z45" i="35" s="1"/>
  <c r="X45" i="18"/>
  <c r="Z45" i="18" s="1"/>
  <c r="Z45" i="26"/>
  <c r="Z26" i="36"/>
  <c r="X45" i="36"/>
  <c r="Z45" i="36" s="1"/>
  <c r="Z26" i="38"/>
  <c r="X45" i="38"/>
  <c r="Z45" i="38" s="1"/>
  <c r="X45" i="6"/>
  <c r="Z26" i="6"/>
  <c r="X45" i="3"/>
  <c r="Z45" i="3" s="1"/>
  <c r="Z26" i="3"/>
  <c r="X45" i="5"/>
  <c r="Z45" i="5" s="1"/>
  <c r="Z26" i="5"/>
  <c r="X45" i="7"/>
  <c r="Z45" i="7" s="1"/>
  <c r="Z26" i="7"/>
  <c r="X45" i="9"/>
  <c r="Z45" i="9" s="1"/>
  <c r="Z26" i="9"/>
  <c r="Z44" i="14"/>
  <c r="X45" i="14"/>
  <c r="Z45" i="14" s="1"/>
  <c r="Z45" i="6" l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<sst xmlns="http://schemas.openxmlformats.org/spreadsheetml/2006/main" count="5200" uniqueCount="119">
  <si>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</si>
  <si>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</si>
  <si>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</si>
  <si>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</si>
  <si>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</si>
  <si>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</si>
  <si>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</si>
  <si>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</si>
  <si>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</si>
  <si>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</si>
  <si>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</si>
  <si>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</si>
  <si>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</si>
  <si>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</si>
  <si>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</si>
  <si>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</si>
  <si>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</si>
  <si>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</si>
  <si>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</si>
  <si>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</si>
  <si>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</si>
  <si>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</si>
  <si>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</si>
  <si>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</si>
  <si>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</si>
  <si>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</si>
  <si>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</si>
  <si>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</si>
  <si>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</si>
  <si>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</si>
  <si>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</si>
  <si>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</si>
  <si>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</si>
  <si>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</si>
  <si>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</si>
  <si>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</si>
  <si>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</si>
  <si>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</si>
  <si>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</si>
  <si>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</si>
  <si>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</si>
  <si>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</si>
  <si>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</si>
  <si>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</si>
  <si>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</si>
  <si>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</si>
  <si>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</si>
  <si>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</si>
  <si>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</si>
  <si>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</si>
  <si>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</si>
  <si>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</si>
  <si>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</si>
  <si>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</si>
  <si>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</si>
  <si>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</si>
  <si>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</si>
  <si>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</si>
  <si>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</si>
  <si>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</si>
  <si>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</si>
  <si>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</si>
  <si>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</si>
  <si>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</si>
  <si>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</si>
  <si>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</si>
  <si>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</si>
  <si>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</si>
  <si>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</si>
  <si>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</si>
  <si>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</si>
  <si>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</si>
  <si>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</si>
  <si>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</si>
  <si>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</si>
  <si>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</si>
  <si>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2nd Quarter ended 31 December 2024 (Figures Finalised as at 2025/01/29)</t>
  </si>
  <si>
    <t>Eastern Cape: Dr Beyers Naude (EC101) - Table C6 Quarterly Budget Statement - Financial Position ( Energy sources                                     ) for 2nd Quarter ended 31 December 2024 (Figures Finalised as at 2025/01/29)</t>
  </si>
  <si>
    <t>Eastern Cape: Blue Crane Route (EC102) - Table C6 Quarterly Budget Statement - Financial Position ( Energy sources                                     ) for 2nd Quarter ended 31 December 2024 (Figures Finalised as at 2025/01/29)</t>
  </si>
  <si>
    <t>Eastern Cape: Makana (EC104) - Table C6 Quarterly Budget Statement - Financial Position ( Energy sources                                     ) for 2nd Quarter ended 31 December 2024 (Figures Finalised as at 2025/01/29)</t>
  </si>
  <si>
    <t>Eastern Cape: Ndlambe (EC105) - Table C6 Quarterly Budget Statement - Financial Position ( Energy sources                                     ) for 2nd Quarter ended 31 December 2024 (Figures Finalised as at 2025/01/29)</t>
  </si>
  <si>
    <t>Eastern Cape: Sundays River Valley (EC106) - Table C6 Quarterly Budget Statement - Financial Position ( Energy sources                                     ) for 2nd Quarter ended 31 December 2024 (Figures Finalised as at 2025/01/29)</t>
  </si>
  <si>
    <t>Eastern Cape: Kouga (EC108) - Table C6 Quarterly Budget Statement - Financial Position ( Energy sources                                     ) for 2nd Quarter ended 31 December 2024 (Figures Finalised as at 2025/01/29)</t>
  </si>
  <si>
    <t>Eastern Cape: Kou-Kamma (EC109) - Table C6 Quarterly Budget Statement - Financial Position ( Energy sources                                     ) for 2nd Quarter ended 31 December 2024 (Figures Finalised as at 2025/01/29)</t>
  </si>
  <si>
    <t>Eastern Cape: Sarah Baartman (DC10) - Table C6 Quarterly Budget Statement - Financial Position ( Energy sources                                     ) for 2nd Quarter ended 31 December 2024 (Figures Finalised as at 2025/01/29)</t>
  </si>
  <si>
    <t>Eastern Cape: Mbhashe (EC121) - Table C6 Quarterly Budget Statement - Financial Position ( Energy sources                                     ) for 2nd Quarter ended 31 December 2024 (Figures Finalised as at 2025/01/29)</t>
  </si>
  <si>
    <t>Eastern Cape: Mnquma (EC122) - Table C6 Quarterly Budget Statement - Financial Position ( Energy sources                                     ) for 2nd Quarter ended 31 December 2024 (Figures Finalised as at 2025/01/29)</t>
  </si>
  <si>
    <t>Eastern Cape: Great Kei (EC123) - Table C6 Quarterly Budget Statement - Financial Position ( Energy sources                                     ) for 2nd Quarter ended 31 December 2024 (Figures Finalised as at 2025/01/29)</t>
  </si>
  <si>
    <t>Eastern Cape: Amahlathi (EC124) - Table C6 Quarterly Budget Statement - Financial Position ( Energy sources                                     ) for 2nd Quarter ended 31 December 2024 (Figures Finalised as at 2025/01/29)</t>
  </si>
  <si>
    <t>Eastern Cape: Ngqushwa (EC126) - Table C6 Quarterly Budget Statement - Financial Position ( Energy sources                                     ) for 2nd Quarter ended 31 December 2024 (Figures Finalised as at 2025/01/29)</t>
  </si>
  <si>
    <t>Eastern Cape: Raymond Mhlaba (EC129) - Table C6 Quarterly Budget Statement - Financial Position ( Energy sources                                     ) for 2nd Quarter ended 31 December 2024 (Figures Finalised as at 2025/01/29)</t>
  </si>
  <si>
    <t>Eastern Cape: Amathole (DC12) - Table C6 Quarterly Budget Statement - Financial Position ( Energy sources                                     ) for 2nd Quarter ended 31 December 2024 (Figures Finalised as at 2025/01/29)</t>
  </si>
  <si>
    <t>Eastern Cape: Inxuba Yethemba (EC131) - Table C6 Quarterly Budget Statement - Financial Position ( Energy sources                                     ) for 2nd Quarter ended 31 December 2024 (Figures Finalised as at 2025/01/29)</t>
  </si>
  <si>
    <t>Eastern Cape: Intsika Yethu (EC135) - Table C6 Quarterly Budget Statement - Financial Position ( Energy sources                                     ) for 2nd Quarter ended 31 December 2024 (Figures Finalised as at 2025/01/29)</t>
  </si>
  <si>
    <t>Eastern Cape: Emalahleni (EC) (EC136) - Table C6 Quarterly Budget Statement - Financial Position ( Energy sources                                     ) for 2nd Quarter ended 31 December 2024 (Figures Finalised as at 2025/01/29)</t>
  </si>
  <si>
    <t>Eastern Cape: Dr. A.B. Xuma (EC137) - Table C6 Quarterly Budget Statement - Financial Position ( Energy sources                                     ) for 2nd Quarter ended 31 December 2024 (Figures Finalised as at 2025/01/29)</t>
  </si>
  <si>
    <t>Eastern Cape: Sakhisizwe (EC138) - Table C6 Quarterly Budget Statement - Financial Position ( Energy sources                                     ) for 2nd Quarter ended 31 December 2024 (Figures Finalised as at 2025/01/29)</t>
  </si>
  <si>
    <t>Eastern Cape: Enoch Mgijima (EC139) - Table C6 Quarterly Budget Statement - Financial Position ( Energy sources                                     ) for 2nd Quarter ended 31 December 2024 (Figures Finalised as at 2025/01/29)</t>
  </si>
  <si>
    <t>Eastern Cape: Chris Hani (DC13) - Table C6 Quarterly Budget Statement - Financial Position ( Energy sources                                     ) for 2nd Quarter ended 31 December 2024 (Figures Finalised as at 2025/01/29)</t>
  </si>
  <si>
    <t>Eastern Cape: Elundini (EC141) - Table C6 Quarterly Budget Statement - Financial Position ( Energy sources                                     ) for 2nd Quarter ended 31 December 2024 (Figures Finalised as at 2025/01/29)</t>
  </si>
  <si>
    <t>Eastern Cape: Senqu (EC142) - Table C6 Quarterly Budget Statement - Financial Position ( Energy sources                                     ) for 2nd Quarter ended 31 December 2024 (Figures Finalised as at 2025/01/29)</t>
  </si>
  <si>
    <t>Eastern Cape: Walter Sisulu (EC145) - Table C6 Quarterly Budget Statement - Financial Position ( Energy sources                                     ) for 2nd Quarter ended 31 December 2024 (Figures Finalised as at 2025/01/29)</t>
  </si>
  <si>
    <t>Eastern Cape: Joe Gqabi (DC14) - Table C6 Quarterly Budget Statement - Financial Position ( Energy sources                                     ) for 2nd Quarter ended 31 December 2024 (Figures Finalised as at 2025/01/29)</t>
  </si>
  <si>
    <t>Eastern Cape: Ngquza Hills (EC153) - Table C6 Quarterly Budget Statement - Financial Position ( Energy sources                                     ) for 2nd Quarter ended 31 December 2024 (Figures Finalised as at 2025/01/29)</t>
  </si>
  <si>
    <t>Eastern Cape: Port St Johns (EC154) - Table C6 Quarterly Budget Statement - Financial Position ( Energy sources                                     ) for 2nd Quarter ended 31 December 2024 (Figures Finalised as at 2025/01/29)</t>
  </si>
  <si>
    <t>Eastern Cape: Nyandeni (EC155) - Table C6 Quarterly Budget Statement - Financial Position ( Energy sources                                     ) for 2nd Quarter ended 31 December 2024 (Figures Finalised as at 2025/01/29)</t>
  </si>
  <si>
    <t>Eastern Cape: Mhlontlo (EC156) - Table C6 Quarterly Budget Statement - Financial Position ( Energy sources                                     ) for 2nd Quarter ended 31 December 2024 (Figures Finalised as at 2025/01/29)</t>
  </si>
  <si>
    <t>Eastern Cape: King Sabata Dalindyebo (EC157) - Table C6 Quarterly Budget Statement - Financial Position ( Energy sources                                     ) for 2nd Quarter ended 31 December 2024 (Figures Finalised as at 2025/01/29)</t>
  </si>
  <si>
    <t>Eastern Cape: O R Tambo (DC15) - Table C6 Quarterly Budget Statement - Financial Position ( Energy sources                                     ) for 2nd Quarter ended 31 December 2024 (Figures Finalised as at 2025/01/29)</t>
  </si>
  <si>
    <t>Eastern Cape: Matatiele (EC441) - Table C6 Quarterly Budget Statement - Financial Position ( Energy sources                                     ) for 2nd Quarter ended 31 December 2024 (Figures Finalised as at 2025/01/29)</t>
  </si>
  <si>
    <t>Eastern Cape: Umzimvubu (EC442) - Table C6 Quarterly Budget Statement - Financial Position ( Energy sources                                     ) for 2nd Quarter ended 31 December 2024 (Figures Finalised as at 2025/01/29)</t>
  </si>
  <si>
    <t>Eastern Cape: Winnie Madikizela-Mandela (EC443) - Table C6 Quarterly Budget Statement - Financial Position ( Energy sources                                     ) for 2nd Quarter ended 31 December 2024 (Figures Finalised as at 2025/01/29)</t>
  </si>
  <si>
    <t>Eastern Cape: Ntabankulu (EC444) - Table C6 Quarterly Budget Statement - Financial Position ( Energy sources                                     ) for 2nd Quarter ended 31 December 2024 (Figures Finalised as at 2025/01/29)</t>
  </si>
  <si>
    <t>Eastern Cape: Alfred Nzo (DC44) - Table C6 Quarterly Budget Statement - Financial Position ( Energy sources                                     ) for 2nd Quarter ended 31 December 2024 (Figures Finalised as at 2025/01/29)</t>
  </si>
  <si>
    <t>Summary - Table C6 Quarterly Budget Statement - Financial Position ( Energy sources  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</si>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</sst>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tabSelected="1" workbookViewId="0">
      <selection activeCell="AF23" sqref="AF23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-656349922</v>
      </c>
      <c r="D6" s="18"/>
      <c r="E6" s="19">
        <v>-2923694035</v>
      </c>
      <c r="F6" s="20">
        <v>-2786244593</v>
      </c>
      <c r="G6" s="20">
        <v>-959491707</v>
      </c>
      <c r="H6" s="20">
        <v>-326480398</v>
      </c>
      <c r="I6" s="20">
        <v>-54750507</v>
      </c>
      <c r="J6" s="20">
        <v>-1340722612</v>
      </c>
      <c r="K6" s="20">
        <v>47983220</v>
      </c>
      <c r="L6" s="20">
        <v>30497727</v>
      </c>
      <c r="M6" s="20">
        <v>-103731466</v>
      </c>
      <c r="N6" s="20">
        <v>-25250519</v>
      </c>
      <c r="O6" s="20"/>
      <c r="P6" s="20"/>
      <c r="Q6" s="20"/>
      <c r="R6" s="20"/>
      <c r="S6" s="20"/>
      <c r="T6" s="20"/>
      <c r="U6" s="20"/>
      <c r="V6" s="20"/>
      <c r="W6" s="20">
        <v>-1365973131</v>
      </c>
      <c r="X6" s="20">
        <v>-1222672106</v>
      </c>
      <c r="Y6" s="20">
        <v>-143301025</v>
      </c>
      <c r="Z6" s="21">
        <v>11.720315225707783</v>
      </c>
      <c r="AA6" s="22">
        <v>-2786244593</v>
      </c>
    </row>
    <row r="7" spans="1:27" ht="13.5" x14ac:dyDescent="0.25">
      <c r="A7" s="23" t="s">
        <v>35</v>
      </c>
      <c r="B7" s="17" t="s">
        <v>32</v>
      </c>
      <c r="C7" s="18">
        <v>1484045741</v>
      </c>
      <c r="D7" s="18"/>
      <c r="E7" s="19">
        <v>1789747940</v>
      </c>
      <c r="F7" s="20">
        <v>1408491696</v>
      </c>
      <c r="G7" s="20">
        <v>454142863</v>
      </c>
      <c r="H7" s="20">
        <v>98798199</v>
      </c>
      <c r="I7" s="20">
        <v>41109401</v>
      </c>
      <c r="J7" s="20">
        <v>594050463</v>
      </c>
      <c r="K7" s="20">
        <v>3592632</v>
      </c>
      <c r="L7" s="20">
        <v>-4519172</v>
      </c>
      <c r="M7" s="20">
        <v>41219798</v>
      </c>
      <c r="N7" s="20">
        <v>40293258</v>
      </c>
      <c r="O7" s="20"/>
      <c r="P7" s="20"/>
      <c r="Q7" s="20"/>
      <c r="R7" s="20"/>
      <c r="S7" s="20"/>
      <c r="T7" s="20"/>
      <c r="U7" s="20"/>
      <c r="V7" s="20"/>
      <c r="W7" s="20">
        <v>634343721</v>
      </c>
      <c r="X7" s="20">
        <v>727770035</v>
      </c>
      <c r="Y7" s="20">
        <v>-93426314</v>
      </c>
      <c r="Z7" s="21">
        <v>-12.837340025960261</v>
      </c>
      <c r="AA7" s="22">
        <v>1408491696</v>
      </c>
    </row>
    <row r="8" spans="1:27" ht="13.5" x14ac:dyDescent="0.25">
      <c r="A8" s="23" t="s">
        <v>36</v>
      </c>
      <c r="B8" s="17" t="s">
        <v>32</v>
      </c>
      <c r="C8" s="18">
        <v>42219739</v>
      </c>
      <c r="D8" s="18"/>
      <c r="E8" s="19">
        <v>10152818</v>
      </c>
      <c r="F8" s="20">
        <v>10152818</v>
      </c>
      <c r="G8" s="20">
        <v>10490162</v>
      </c>
      <c r="H8" s="20">
        <v>1035004</v>
      </c>
      <c r="I8" s="20">
        <v>460293703</v>
      </c>
      <c r="J8" s="20">
        <v>471818869</v>
      </c>
      <c r="K8" s="20">
        <v>1376770</v>
      </c>
      <c r="L8" s="20">
        <v>1333107</v>
      </c>
      <c r="M8" s="20">
        <v>1335576</v>
      </c>
      <c r="N8" s="20">
        <v>4045453</v>
      </c>
      <c r="O8" s="20"/>
      <c r="P8" s="20"/>
      <c r="Q8" s="20"/>
      <c r="R8" s="20"/>
      <c r="S8" s="20"/>
      <c r="T8" s="20"/>
      <c r="U8" s="20"/>
      <c r="V8" s="20"/>
      <c r="W8" s="20">
        <v>475864322</v>
      </c>
      <c r="X8" s="20">
        <v>5073997</v>
      </c>
      <c r="Y8" s="20">
        <v>470790325</v>
      </c>
      <c r="Z8" s="21">
        <v>9278.490409040447</v>
      </c>
      <c r="AA8" s="22">
        <v>10152818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-23613155</v>
      </c>
      <c r="D10" s="18"/>
      <c r="E10" s="19">
        <v>-107856297</v>
      </c>
      <c r="F10" s="20">
        <v>-107724297</v>
      </c>
      <c r="G10" s="20">
        <v>-25398800</v>
      </c>
      <c r="H10" s="20">
        <v>-978332</v>
      </c>
      <c r="I10" s="20">
        <v>4638015</v>
      </c>
      <c r="J10" s="20">
        <v>-21739117</v>
      </c>
      <c r="K10" s="20">
        <v>-1857022</v>
      </c>
      <c r="L10" s="20">
        <v>-2852833</v>
      </c>
      <c r="M10" s="20">
        <v>-503829</v>
      </c>
      <c r="N10" s="20">
        <v>-5213684</v>
      </c>
      <c r="O10" s="20"/>
      <c r="P10" s="20"/>
      <c r="Q10" s="20"/>
      <c r="R10" s="20"/>
      <c r="S10" s="20"/>
      <c r="T10" s="20"/>
      <c r="U10" s="20"/>
      <c r="V10" s="20"/>
      <c r="W10" s="20">
        <v>-26952801</v>
      </c>
      <c r="X10" s="20">
        <v>-54471221</v>
      </c>
      <c r="Y10" s="20">
        <v>27518420</v>
      </c>
      <c r="Z10" s="21">
        <v>-50.519190675017178</v>
      </c>
      <c r="AA10" s="22">
        <v>-107724297</v>
      </c>
    </row>
    <row r="11" spans="1:27" ht="13.5" x14ac:dyDescent="0.25">
      <c r="A11" s="23" t="s">
        <v>39</v>
      </c>
      <c r="B11" s="17" t="s">
        <v>32</v>
      </c>
      <c r="C11" s="18">
        <v>3994218234</v>
      </c>
      <c r="D11" s="18"/>
      <c r="E11" s="19">
        <v>701995766</v>
      </c>
      <c r="F11" s="20">
        <v>701823280</v>
      </c>
      <c r="G11" s="24">
        <v>3921839863</v>
      </c>
      <c r="H11" s="24">
        <v>82572705</v>
      </c>
      <c r="I11" s="24">
        <v>271029142</v>
      </c>
      <c r="J11" s="20">
        <v>4275441710</v>
      </c>
      <c r="K11" s="24">
        <v>130851189</v>
      </c>
      <c r="L11" s="24">
        <v>-92716024</v>
      </c>
      <c r="M11" s="20">
        <v>48689514</v>
      </c>
      <c r="N11" s="24">
        <v>86824679</v>
      </c>
      <c r="O11" s="24"/>
      <c r="P11" s="24"/>
      <c r="Q11" s="20"/>
      <c r="R11" s="24"/>
      <c r="S11" s="24"/>
      <c r="T11" s="20"/>
      <c r="U11" s="24"/>
      <c r="V11" s="24"/>
      <c r="W11" s="24">
        <v>4362266389</v>
      </c>
      <c r="X11" s="20">
        <v>450377282</v>
      </c>
      <c r="Y11" s="24">
        <v>3911889107</v>
      </c>
      <c r="Z11" s="25">
        <v>868.58046871911267</v>
      </c>
      <c r="AA11" s="26">
        <v>701823280</v>
      </c>
    </row>
    <row r="12" spans="1:27" ht="13.5" x14ac:dyDescent="0.25">
      <c r="A12" s="23" t="s">
        <v>40</v>
      </c>
      <c r="B12" s="17" t="s">
        <v>32</v>
      </c>
      <c r="C12" s="18">
        <v>28037740</v>
      </c>
      <c r="D12" s="18"/>
      <c r="E12" s="19">
        <v>17438989</v>
      </c>
      <c r="F12" s="20">
        <v>17438989</v>
      </c>
      <c r="G12" s="20">
        <v>28011940</v>
      </c>
      <c r="H12" s="20"/>
      <c r="I12" s="20"/>
      <c r="J12" s="20">
        <v>28011940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28011940</v>
      </c>
      <c r="X12" s="20">
        <v>17438989</v>
      </c>
      <c r="Y12" s="20">
        <v>10572951</v>
      </c>
      <c r="Z12" s="21">
        <v>60.628233666527343</v>
      </c>
      <c r="AA12" s="22">
        <v>17438989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4868558377</v>
      </c>
      <c r="D13" s="29">
        <f>SUM(D6:D12)</f>
        <v>0</v>
      </c>
      <c r="E13" s="30">
        <f t="shared" si="0"/>
        <v>-512214819</v>
      </c>
      <c r="F13" s="31">
        <f t="shared" si="0"/>
        <v>-756062107</v>
      </c>
      <c r="G13" s="31">
        <f t="shared" si="0"/>
        <v>3429594321</v>
      </c>
      <c r="H13" s="31">
        <f t="shared" si="0"/>
        <v>-145052822</v>
      </c>
      <c r="I13" s="31">
        <f t="shared" si="0"/>
        <v>722319754</v>
      </c>
      <c r="J13" s="31">
        <f t="shared" si="0"/>
        <v>4006861253</v>
      </c>
      <c r="K13" s="31">
        <f t="shared" si="0"/>
        <v>181946789</v>
      </c>
      <c r="L13" s="31">
        <f t="shared" si="0"/>
        <v>-68257195</v>
      </c>
      <c r="M13" s="31">
        <f t="shared" si="0"/>
        <v>-12990407</v>
      </c>
      <c r="N13" s="31">
        <f t="shared" si="0"/>
        <v>100699187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4107560440</v>
      </c>
      <c r="X13" s="31">
        <f t="shared" si="0"/>
        <v>-76483024</v>
      </c>
      <c r="Y13" s="31">
        <f t="shared" si="0"/>
        <v>4184043464</v>
      </c>
      <c r="Z13" s="32">
        <f>+IF(X13&lt;&gt;0,+(Y13/X13)*100,0)</f>
        <v>-5470.5518233693265</v>
      </c>
      <c r="AA13" s="33">
        <f>SUM(AA6:AA12)</f>
        <v>-756062107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3342948</v>
      </c>
      <c r="D15" s="18"/>
      <c r="E15" s="19">
        <v>3342948</v>
      </c>
      <c r="F15" s="20">
        <v>3342948</v>
      </c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>
        <v>3342948</v>
      </c>
      <c r="Y15" s="20"/>
      <c r="Z15" s="21"/>
      <c r="AA15" s="22">
        <v>3342948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10124481415</v>
      </c>
      <c r="D17" s="18"/>
      <c r="E17" s="19">
        <v>4143596590</v>
      </c>
      <c r="F17" s="20">
        <v>4352789288</v>
      </c>
      <c r="G17" s="24">
        <v>4592205181</v>
      </c>
      <c r="H17" s="24">
        <v>1745864139</v>
      </c>
      <c r="I17" s="24">
        <v>3153462171</v>
      </c>
      <c r="J17" s="20">
        <v>9491531491</v>
      </c>
      <c r="K17" s="24">
        <v>30932820</v>
      </c>
      <c r="L17" s="24">
        <v>37137348</v>
      </c>
      <c r="M17" s="20">
        <v>48352141</v>
      </c>
      <c r="N17" s="24">
        <v>116422309</v>
      </c>
      <c r="O17" s="24"/>
      <c r="P17" s="24"/>
      <c r="Q17" s="20"/>
      <c r="R17" s="24"/>
      <c r="S17" s="24"/>
      <c r="T17" s="20"/>
      <c r="U17" s="24"/>
      <c r="V17" s="24"/>
      <c r="W17" s="24">
        <v>9607953800</v>
      </c>
      <c r="X17" s="20">
        <v>2280559333</v>
      </c>
      <c r="Y17" s="24">
        <v>7327394467</v>
      </c>
      <c r="Z17" s="25">
        <v>321.29812897088959</v>
      </c>
      <c r="AA17" s="26">
        <v>4352789288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10127824363</v>
      </c>
      <c r="D25" s="29">
        <f t="shared" ref="D25:Y25" si="1">SUM(D15:D24)</f>
        <v>0</v>
      </c>
      <c r="E25" s="35">
        <f t="shared" si="1"/>
        <v>4146939538</v>
      </c>
      <c r="F25" s="36">
        <f t="shared" si="1"/>
        <v>4356132236</v>
      </c>
      <c r="G25" s="36">
        <f t="shared" si="1"/>
        <v>4595548129</v>
      </c>
      <c r="H25" s="36">
        <f t="shared" si="1"/>
        <v>1745864139</v>
      </c>
      <c r="I25" s="36">
        <f t="shared" si="1"/>
        <v>3153462171</v>
      </c>
      <c r="J25" s="36">
        <f t="shared" si="1"/>
        <v>9494874439</v>
      </c>
      <c r="K25" s="36">
        <f t="shared" si="1"/>
        <v>30932820</v>
      </c>
      <c r="L25" s="36">
        <f t="shared" si="1"/>
        <v>37137348</v>
      </c>
      <c r="M25" s="36">
        <f t="shared" si="1"/>
        <v>48352141</v>
      </c>
      <c r="N25" s="36">
        <f t="shared" si="1"/>
        <v>116422309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9611296748</v>
      </c>
      <c r="X25" s="36">
        <f t="shared" si="1"/>
        <v>2283902281</v>
      </c>
      <c r="Y25" s="36">
        <f t="shared" si="1"/>
        <v>7327394467</v>
      </c>
      <c r="Z25" s="37">
        <f>+IF(X25&lt;&gt;0,+(Y25/X25)*100,0)</f>
        <v>320.82784486697574</v>
      </c>
      <c r="AA25" s="38">
        <f>SUM(AA15:AA24)</f>
        <v>4356132236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14996382740</v>
      </c>
      <c r="D26" s="29">
        <f>+D13+D25</f>
        <v>0</v>
      </c>
      <c r="E26" s="30">
        <f t="shared" si="2"/>
        <v>3634724719</v>
      </c>
      <c r="F26" s="31">
        <f t="shared" si="2"/>
        <v>3600070129</v>
      </c>
      <c r="G26" s="31">
        <f t="shared" si="2"/>
        <v>8025142450</v>
      </c>
      <c r="H26" s="31">
        <f t="shared" si="2"/>
        <v>1600811317</v>
      </c>
      <c r="I26" s="31">
        <f t="shared" si="2"/>
        <v>3875781925</v>
      </c>
      <c r="J26" s="31">
        <f t="shared" si="2"/>
        <v>13501735692</v>
      </c>
      <c r="K26" s="31">
        <f t="shared" si="2"/>
        <v>212879609</v>
      </c>
      <c r="L26" s="31">
        <f t="shared" si="2"/>
        <v>-31119847</v>
      </c>
      <c r="M26" s="31">
        <f t="shared" si="2"/>
        <v>35361734</v>
      </c>
      <c r="N26" s="31">
        <f t="shared" si="2"/>
        <v>217121496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13718857188</v>
      </c>
      <c r="X26" s="31">
        <f t="shared" si="2"/>
        <v>2207419257</v>
      </c>
      <c r="Y26" s="31">
        <f t="shared" si="2"/>
        <v>11511437931</v>
      </c>
      <c r="Z26" s="32">
        <f>+IF(X26&lt;&gt;0,+(Y26/X26)*100,0)</f>
        <v>521.48851626150326</v>
      </c>
      <c r="AA26" s="33">
        <f>+AA13+AA25</f>
        <v>3600070129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310791</v>
      </c>
      <c r="D30" s="18"/>
      <c r="E30" s="19">
        <v>332308</v>
      </c>
      <c r="F30" s="20">
        <v>332308</v>
      </c>
      <c r="G30" s="20"/>
      <c r="H30" s="20"/>
      <c r="I30" s="20">
        <v>310791</v>
      </c>
      <c r="J30" s="20">
        <v>310791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310791</v>
      </c>
      <c r="X30" s="20">
        <v>310808</v>
      </c>
      <c r="Y30" s="20">
        <v>-17</v>
      </c>
      <c r="Z30" s="21">
        <v>-5.4696146817327738E-3</v>
      </c>
      <c r="AA30" s="22">
        <v>332308</v>
      </c>
    </row>
    <row r="31" spans="1:27" ht="13.5" x14ac:dyDescent="0.25">
      <c r="A31" s="23" t="s">
        <v>58</v>
      </c>
      <c r="B31" s="39" t="s">
        <v>32</v>
      </c>
      <c r="C31" s="18">
        <v>212703376</v>
      </c>
      <c r="D31" s="18"/>
      <c r="E31" s="19">
        <v>61155066</v>
      </c>
      <c r="F31" s="20">
        <v>76296584</v>
      </c>
      <c r="G31" s="20">
        <v>57973670</v>
      </c>
      <c r="H31" s="20">
        <v>-5562945</v>
      </c>
      <c r="I31" s="20">
        <v>158913202</v>
      </c>
      <c r="J31" s="20">
        <v>211323927</v>
      </c>
      <c r="K31" s="20">
        <v>-570835</v>
      </c>
      <c r="L31" s="20">
        <v>-1741654</v>
      </c>
      <c r="M31" s="20">
        <v>59229133</v>
      </c>
      <c r="N31" s="20">
        <v>56916644</v>
      </c>
      <c r="O31" s="20"/>
      <c r="P31" s="20"/>
      <c r="Q31" s="20"/>
      <c r="R31" s="20"/>
      <c r="S31" s="20"/>
      <c r="T31" s="20"/>
      <c r="U31" s="20"/>
      <c r="V31" s="20"/>
      <c r="W31" s="20">
        <v>268240571</v>
      </c>
      <c r="X31" s="20">
        <v>41587882</v>
      </c>
      <c r="Y31" s="20">
        <v>226652689</v>
      </c>
      <c r="Z31" s="21">
        <v>544.99695127537393</v>
      </c>
      <c r="AA31" s="22">
        <v>76296584</v>
      </c>
    </row>
    <row r="32" spans="1:27" ht="13.5" x14ac:dyDescent="0.25">
      <c r="A32" s="23" t="s">
        <v>59</v>
      </c>
      <c r="B32" s="17" t="s">
        <v>32</v>
      </c>
      <c r="C32" s="18">
        <v>2950857099</v>
      </c>
      <c r="D32" s="18"/>
      <c r="E32" s="19">
        <v>2645411331</v>
      </c>
      <c r="F32" s="20">
        <v>2248189074</v>
      </c>
      <c r="G32" s="20">
        <v>1322489575</v>
      </c>
      <c r="H32" s="20">
        <v>357276977</v>
      </c>
      <c r="I32" s="20">
        <v>488576490</v>
      </c>
      <c r="J32" s="20">
        <v>2168343042</v>
      </c>
      <c r="K32" s="20">
        <v>2347713</v>
      </c>
      <c r="L32" s="20">
        <v>205748538</v>
      </c>
      <c r="M32" s="20">
        <v>1835415</v>
      </c>
      <c r="N32" s="20">
        <v>209931666</v>
      </c>
      <c r="O32" s="20"/>
      <c r="P32" s="20"/>
      <c r="Q32" s="20"/>
      <c r="R32" s="20"/>
      <c r="S32" s="20"/>
      <c r="T32" s="20"/>
      <c r="U32" s="20"/>
      <c r="V32" s="20"/>
      <c r="W32" s="20">
        <v>2378274708</v>
      </c>
      <c r="X32" s="20">
        <v>1995222072</v>
      </c>
      <c r="Y32" s="20">
        <v>383052636</v>
      </c>
      <c r="Z32" s="21">
        <v>19.19849631655438</v>
      </c>
      <c r="AA32" s="22">
        <v>2248189074</v>
      </c>
    </row>
    <row r="33" spans="1:27" ht="13.5" x14ac:dyDescent="0.25">
      <c r="A33" s="23" t="s">
        <v>60</v>
      </c>
      <c r="B33" s="17" t="s">
        <v>32</v>
      </c>
      <c r="C33" s="18">
        <v>-18533392</v>
      </c>
      <c r="D33" s="18"/>
      <c r="E33" s="19">
        <v>-31319199</v>
      </c>
      <c r="F33" s="20">
        <v>-29406068</v>
      </c>
      <c r="G33" s="20">
        <v>-13799900</v>
      </c>
      <c r="H33" s="20">
        <v>-37779448</v>
      </c>
      <c r="I33" s="20">
        <v>-18479403</v>
      </c>
      <c r="J33" s="20">
        <v>-70058751</v>
      </c>
      <c r="K33" s="20">
        <v>-13225090</v>
      </c>
      <c r="L33" s="20">
        <v>12020230</v>
      </c>
      <c r="M33" s="20">
        <v>-19954738</v>
      </c>
      <c r="N33" s="20">
        <v>-21159598</v>
      </c>
      <c r="O33" s="20"/>
      <c r="P33" s="20"/>
      <c r="Q33" s="20"/>
      <c r="R33" s="20"/>
      <c r="S33" s="20"/>
      <c r="T33" s="20"/>
      <c r="U33" s="20"/>
      <c r="V33" s="20"/>
      <c r="W33" s="20">
        <v>-91218349</v>
      </c>
      <c r="X33" s="20">
        <v>-19914398</v>
      </c>
      <c r="Y33" s="20">
        <v>-71303951</v>
      </c>
      <c r="Z33" s="21">
        <v>358.05225445428982</v>
      </c>
      <c r="AA33" s="22">
        <v>-29406068</v>
      </c>
    </row>
    <row r="34" spans="1:27" ht="13.5" x14ac:dyDescent="0.25">
      <c r="A34" s="23" t="s">
        <v>61</v>
      </c>
      <c r="B34" s="17" t="s">
        <v>32</v>
      </c>
      <c r="C34" s="18">
        <v>-11603069</v>
      </c>
      <c r="D34" s="18"/>
      <c r="E34" s="19">
        <v>17984180</v>
      </c>
      <c r="F34" s="20">
        <v>17984180</v>
      </c>
      <c r="G34" s="20">
        <v>-78796</v>
      </c>
      <c r="H34" s="20"/>
      <c r="I34" s="20"/>
      <c r="J34" s="20">
        <v>-78796</v>
      </c>
      <c r="K34" s="20">
        <v>-185615</v>
      </c>
      <c r="L34" s="20">
        <v>-378118</v>
      </c>
      <c r="M34" s="20"/>
      <c r="N34" s="20">
        <v>-563733</v>
      </c>
      <c r="O34" s="20"/>
      <c r="P34" s="20"/>
      <c r="Q34" s="20"/>
      <c r="R34" s="20"/>
      <c r="S34" s="20"/>
      <c r="T34" s="20"/>
      <c r="U34" s="20"/>
      <c r="V34" s="20"/>
      <c r="W34" s="20">
        <v>-642529</v>
      </c>
      <c r="X34" s="20">
        <v>8992092</v>
      </c>
      <c r="Y34" s="20">
        <v>-9634621</v>
      </c>
      <c r="Z34" s="21">
        <v>-107.14548961465252</v>
      </c>
      <c r="AA34" s="22">
        <v>17984180</v>
      </c>
    </row>
    <row r="35" spans="1:27" ht="13.5" x14ac:dyDescent="0.25">
      <c r="A35" s="23" t="s">
        <v>39</v>
      </c>
      <c r="B35" s="17" t="s">
        <v>32</v>
      </c>
      <c r="C35" s="18">
        <v>392427988</v>
      </c>
      <c r="D35" s="18"/>
      <c r="E35" s="19">
        <v>438790556</v>
      </c>
      <c r="F35" s="20">
        <v>504139791</v>
      </c>
      <c r="G35" s="20">
        <v>396203236</v>
      </c>
      <c r="H35" s="20">
        <v>143271391</v>
      </c>
      <c r="I35" s="20">
        <v>7697294</v>
      </c>
      <c r="J35" s="20">
        <v>547171921</v>
      </c>
      <c r="K35" s="20">
        <v>11030977</v>
      </c>
      <c r="L35" s="20">
        <v>11792451</v>
      </c>
      <c r="M35" s="20">
        <v>15295923</v>
      </c>
      <c r="N35" s="20">
        <v>38119351</v>
      </c>
      <c r="O35" s="20"/>
      <c r="P35" s="20"/>
      <c r="Q35" s="20"/>
      <c r="R35" s="20"/>
      <c r="S35" s="20"/>
      <c r="T35" s="20"/>
      <c r="U35" s="20"/>
      <c r="V35" s="20"/>
      <c r="W35" s="20">
        <v>585291272</v>
      </c>
      <c r="X35" s="20">
        <v>337032542</v>
      </c>
      <c r="Y35" s="20">
        <v>248258730</v>
      </c>
      <c r="Z35" s="21">
        <v>73.660166026341756</v>
      </c>
      <c r="AA35" s="22">
        <v>504139791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3526162793</v>
      </c>
      <c r="D37" s="29">
        <f t="shared" ref="D37:Y37" si="3">SUM(D29:D36)</f>
        <v>0</v>
      </c>
      <c r="E37" s="30">
        <f t="shared" si="3"/>
        <v>3132354242</v>
      </c>
      <c r="F37" s="31">
        <f t="shared" si="3"/>
        <v>2817535869</v>
      </c>
      <c r="G37" s="31">
        <f t="shared" si="3"/>
        <v>1762787785</v>
      </c>
      <c r="H37" s="31">
        <f t="shared" si="3"/>
        <v>457205975</v>
      </c>
      <c r="I37" s="31">
        <f t="shared" si="3"/>
        <v>637018374</v>
      </c>
      <c r="J37" s="31">
        <f t="shared" si="3"/>
        <v>2857012134</v>
      </c>
      <c r="K37" s="31">
        <f t="shared" si="3"/>
        <v>-602850</v>
      </c>
      <c r="L37" s="31">
        <f t="shared" si="3"/>
        <v>227441447</v>
      </c>
      <c r="M37" s="31">
        <f t="shared" si="3"/>
        <v>56405733</v>
      </c>
      <c r="N37" s="31">
        <f t="shared" si="3"/>
        <v>283244330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3140256464</v>
      </c>
      <c r="X37" s="31">
        <f t="shared" si="3"/>
        <v>2363230998</v>
      </c>
      <c r="Y37" s="31">
        <f t="shared" si="3"/>
        <v>777025466</v>
      </c>
      <c r="Z37" s="32">
        <f>+IF(X37&lt;&gt;0,+(Y37/X37)*100,0)</f>
        <v>32.879793243131793</v>
      </c>
      <c r="AA37" s="33">
        <f>SUM(AA29:AA36)</f>
        <v>2817535869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135119837</v>
      </c>
      <c r="D39" s="18"/>
      <c r="E39" s="19">
        <v>1802466</v>
      </c>
      <c r="F39" s="20">
        <v>1802466</v>
      </c>
      <c r="G39" s="20"/>
      <c r="H39" s="20"/>
      <c r="I39" s="20">
        <v>134967125</v>
      </c>
      <c r="J39" s="20">
        <v>134967125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134967125</v>
      </c>
      <c r="X39" s="20">
        <v>1968620</v>
      </c>
      <c r="Y39" s="20">
        <v>132998505</v>
      </c>
      <c r="Z39" s="21">
        <v>6755.9257246192756</v>
      </c>
      <c r="AA39" s="22">
        <v>1802466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523546216</v>
      </c>
      <c r="D41" s="18"/>
      <c r="E41" s="19"/>
      <c r="F41" s="20"/>
      <c r="G41" s="20">
        <v>246691259</v>
      </c>
      <c r="H41" s="20">
        <v>22320643</v>
      </c>
      <c r="I41" s="20"/>
      <c r="J41" s="20">
        <v>269011902</v>
      </c>
      <c r="K41" s="20"/>
      <c r="L41" s="20">
        <v>-31820560</v>
      </c>
      <c r="M41" s="20"/>
      <c r="N41" s="20">
        <v>-31820560</v>
      </c>
      <c r="O41" s="20"/>
      <c r="P41" s="20"/>
      <c r="Q41" s="20"/>
      <c r="R41" s="20"/>
      <c r="S41" s="20"/>
      <c r="T41" s="20"/>
      <c r="U41" s="20"/>
      <c r="V41" s="20"/>
      <c r="W41" s="20">
        <v>237191342</v>
      </c>
      <c r="X41" s="20"/>
      <c r="Y41" s="20">
        <v>237191342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20027220</v>
      </c>
      <c r="F42" s="20">
        <v>20027220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10013610</v>
      </c>
      <c r="Y42" s="20">
        <v>-10013610</v>
      </c>
      <c r="Z42" s="21">
        <v>-100</v>
      </c>
      <c r="AA42" s="22">
        <v>20027220</v>
      </c>
    </row>
    <row r="43" spans="1:27" ht="13.5" x14ac:dyDescent="0.25">
      <c r="A43" s="27" t="s">
        <v>67</v>
      </c>
      <c r="B43" s="34" t="s">
        <v>32</v>
      </c>
      <c r="C43" s="29">
        <f>SUM(C39:C42)</f>
        <v>658666053</v>
      </c>
      <c r="D43" s="29">
        <f t="shared" ref="D43:Y43" si="4">SUM(D39:D42)</f>
        <v>0</v>
      </c>
      <c r="E43" s="35">
        <f t="shared" si="4"/>
        <v>21829686</v>
      </c>
      <c r="F43" s="36">
        <f t="shared" si="4"/>
        <v>21829686</v>
      </c>
      <c r="G43" s="36">
        <f t="shared" si="4"/>
        <v>246691259</v>
      </c>
      <c r="H43" s="36">
        <f t="shared" si="4"/>
        <v>22320643</v>
      </c>
      <c r="I43" s="36">
        <f t="shared" si="4"/>
        <v>134967125</v>
      </c>
      <c r="J43" s="36">
        <f t="shared" si="4"/>
        <v>403979027</v>
      </c>
      <c r="K43" s="36">
        <f t="shared" si="4"/>
        <v>0</v>
      </c>
      <c r="L43" s="36">
        <f t="shared" si="4"/>
        <v>-31820560</v>
      </c>
      <c r="M43" s="36">
        <f t="shared" si="4"/>
        <v>0</v>
      </c>
      <c r="N43" s="36">
        <f t="shared" si="4"/>
        <v>-31820560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372158467</v>
      </c>
      <c r="X43" s="36">
        <f t="shared" si="4"/>
        <v>11982230</v>
      </c>
      <c r="Y43" s="36">
        <f t="shared" si="4"/>
        <v>360176237</v>
      </c>
      <c r="Z43" s="37">
        <f>+IF(X43&lt;&gt;0,+(Y43/X43)*100,0)</f>
        <v>3005.9199080638577</v>
      </c>
      <c r="AA43" s="38">
        <f>SUM(AA39:AA42)</f>
        <v>21829686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4184828846</v>
      </c>
      <c r="D44" s="29">
        <f>+D37+D43</f>
        <v>0</v>
      </c>
      <c r="E44" s="30">
        <f t="shared" si="5"/>
        <v>3154183928</v>
      </c>
      <c r="F44" s="31">
        <f t="shared" si="5"/>
        <v>2839365555</v>
      </c>
      <c r="G44" s="31">
        <f t="shared" si="5"/>
        <v>2009479044</v>
      </c>
      <c r="H44" s="31">
        <f t="shared" si="5"/>
        <v>479526618</v>
      </c>
      <c r="I44" s="31">
        <f t="shared" si="5"/>
        <v>771985499</v>
      </c>
      <c r="J44" s="31">
        <f t="shared" si="5"/>
        <v>3260991161</v>
      </c>
      <c r="K44" s="31">
        <f t="shared" si="5"/>
        <v>-602850</v>
      </c>
      <c r="L44" s="31">
        <f t="shared" si="5"/>
        <v>195620887</v>
      </c>
      <c r="M44" s="31">
        <f t="shared" si="5"/>
        <v>56405733</v>
      </c>
      <c r="N44" s="31">
        <f t="shared" si="5"/>
        <v>251423770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3512414931</v>
      </c>
      <c r="X44" s="31">
        <f t="shared" si="5"/>
        <v>2375213228</v>
      </c>
      <c r="Y44" s="31">
        <f t="shared" si="5"/>
        <v>1137201703</v>
      </c>
      <c r="Z44" s="32">
        <f>+IF(X44&lt;&gt;0,+(Y44/X44)*100,0)</f>
        <v>47.877878482411347</v>
      </c>
      <c r="AA44" s="33">
        <f>+AA37+AA43</f>
        <v>2839365555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10811553894</v>
      </c>
      <c r="D45" s="42">
        <f t="shared" si="6"/>
        <v>0</v>
      </c>
      <c r="E45" s="43">
        <f t="shared" si="6"/>
        <v>480540791</v>
      </c>
      <c r="F45" s="44">
        <f t="shared" si="6"/>
        <v>760704574</v>
      </c>
      <c r="G45" s="44">
        <f t="shared" si="6"/>
        <v>6015663406</v>
      </c>
      <c r="H45" s="44">
        <f t="shared" si="6"/>
        <v>1121284699</v>
      </c>
      <c r="I45" s="44">
        <f t="shared" si="6"/>
        <v>3103796426</v>
      </c>
      <c r="J45" s="44">
        <f t="shared" si="6"/>
        <v>10240744531</v>
      </c>
      <c r="K45" s="44">
        <f t="shared" si="6"/>
        <v>213482459</v>
      </c>
      <c r="L45" s="44">
        <f t="shared" si="6"/>
        <v>-226740734</v>
      </c>
      <c r="M45" s="44">
        <f t="shared" si="6"/>
        <v>-21043999</v>
      </c>
      <c r="N45" s="44">
        <f t="shared" si="6"/>
        <v>-34302274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10206442257</v>
      </c>
      <c r="X45" s="44">
        <f t="shared" si="6"/>
        <v>-167793971</v>
      </c>
      <c r="Y45" s="44">
        <f t="shared" si="6"/>
        <v>10374236228</v>
      </c>
      <c r="Z45" s="45">
        <f>+IF(X45&lt;&gt;0,+(Y45/X45)*100,0)</f>
        <v>-6182.7228750668282</v>
      </c>
      <c r="AA45" s="46">
        <f>+AA26-AA44</f>
        <v>760704574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-609084363</v>
      </c>
      <c r="D47" s="18"/>
      <c r="E47" s="19">
        <v>-549444147</v>
      </c>
      <c r="F47" s="20">
        <v>-549444147</v>
      </c>
      <c r="G47" s="20">
        <v>-494667779</v>
      </c>
      <c r="H47" s="20">
        <v>-265260898</v>
      </c>
      <c r="I47" s="20">
        <v>-196630098</v>
      </c>
      <c r="J47" s="20">
        <v>-956558775</v>
      </c>
      <c r="K47" s="20">
        <v>-119558448</v>
      </c>
      <c r="L47" s="20">
        <v>-56000870</v>
      </c>
      <c r="M47" s="20">
        <v>10982240</v>
      </c>
      <c r="N47" s="20">
        <v>-164577078</v>
      </c>
      <c r="O47" s="20"/>
      <c r="P47" s="20"/>
      <c r="Q47" s="20"/>
      <c r="R47" s="20"/>
      <c r="S47" s="20"/>
      <c r="T47" s="20"/>
      <c r="U47" s="20"/>
      <c r="V47" s="20"/>
      <c r="W47" s="20">
        <v>-1121135853</v>
      </c>
      <c r="X47" s="20">
        <v>-317321861</v>
      </c>
      <c r="Y47" s="20">
        <v>-803813992</v>
      </c>
      <c r="Z47" s="47">
        <v>253.31188638150587</v>
      </c>
      <c r="AA47" s="22">
        <v>-549444147</v>
      </c>
    </row>
    <row r="48" spans="1:27" ht="13.5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/>
      <c r="H48" s="20"/>
      <c r="I48" s="20">
        <v>-28620</v>
      </c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-609112982</v>
      </c>
      <c r="D50" s="50">
        <f t="shared" ref="D50:Y50" si="7">SUM(D47:D49)</f>
        <v>0</v>
      </c>
      <c r="E50" s="51">
        <f t="shared" si="7"/>
        <v>-549444147</v>
      </c>
      <c r="F50" s="52">
        <f t="shared" si="7"/>
        <v>-549444147</v>
      </c>
      <c r="G50" s="52">
        <f t="shared" si="7"/>
        <v>-494667779</v>
      </c>
      <c r="H50" s="52">
        <f t="shared" si="7"/>
        <v>-265260898</v>
      </c>
      <c r="I50" s="52">
        <f t="shared" si="7"/>
        <v>-196658718</v>
      </c>
      <c r="J50" s="52">
        <f t="shared" si="7"/>
        <v>-956587395</v>
      </c>
      <c r="K50" s="52">
        <f t="shared" si="7"/>
        <v>-119558448</v>
      </c>
      <c r="L50" s="52">
        <f t="shared" si="7"/>
        <v>-56000870</v>
      </c>
      <c r="M50" s="52">
        <f t="shared" si="7"/>
        <v>10982240</v>
      </c>
      <c r="N50" s="52">
        <f t="shared" si="7"/>
        <v>-164577078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-1121164473</v>
      </c>
      <c r="X50" s="52">
        <f t="shared" si="7"/>
        <v>-317321861</v>
      </c>
      <c r="Y50" s="52">
        <f t="shared" si="7"/>
        <v>-803842612</v>
      </c>
      <c r="Z50" s="53">
        <f>+IF(X50&lt;&gt;0,+(Y50/X50)*100,0)</f>
        <v>253.32090561513505</v>
      </c>
      <c r="AA50" s="54">
        <f>SUM(AA47:AA49)</f>
        <v>-549444147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K18" sqref="AK18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290636909</v>
      </c>
      <c r="D7" s="18"/>
      <c r="E7" s="19">
        <v>730562149</v>
      </c>
      <c r="F7" s="20">
        <v>730562149</v>
      </c>
      <c r="G7" s="20">
        <v>-73466393</v>
      </c>
      <c r="H7" s="20">
        <v>409557957</v>
      </c>
      <c r="I7" s="20">
        <v>-16694475</v>
      </c>
      <c r="J7" s="20">
        <v>319397089</v>
      </c>
      <c r="K7" s="20">
        <v>6315030</v>
      </c>
      <c r="L7" s="20">
        <v>-13930885</v>
      </c>
      <c r="M7" s="20">
        <v>28634098</v>
      </c>
      <c r="N7" s="20">
        <v>21018243</v>
      </c>
      <c r="O7" s="20"/>
      <c r="P7" s="20"/>
      <c r="Q7" s="20"/>
      <c r="R7" s="20"/>
      <c r="S7" s="20"/>
      <c r="T7" s="20"/>
      <c r="U7" s="20"/>
      <c r="V7" s="20"/>
      <c r="W7" s="20">
        <v>340415332</v>
      </c>
      <c r="X7" s="20">
        <v>365281098</v>
      </c>
      <c r="Y7" s="20">
        <v>-24865766</v>
      </c>
      <c r="Z7" s="21">
        <v>-6.8072961169208925</v>
      </c>
      <c r="AA7" s="22">
        <v>730562149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1450393</v>
      </c>
      <c r="H8" s="20">
        <v>1511673</v>
      </c>
      <c r="I8" s="20">
        <v>1448034</v>
      </c>
      <c r="J8" s="20">
        <v>4410100</v>
      </c>
      <c r="K8" s="20">
        <v>1409328</v>
      </c>
      <c r="L8" s="20">
        <v>1392017</v>
      </c>
      <c r="M8" s="20">
        <v>1447640</v>
      </c>
      <c r="N8" s="20">
        <v>4248985</v>
      </c>
      <c r="O8" s="20"/>
      <c r="P8" s="20"/>
      <c r="Q8" s="20"/>
      <c r="R8" s="20"/>
      <c r="S8" s="20"/>
      <c r="T8" s="20"/>
      <c r="U8" s="20"/>
      <c r="V8" s="20"/>
      <c r="W8" s="20">
        <v>8659085</v>
      </c>
      <c r="X8" s="20"/>
      <c r="Y8" s="20">
        <v>8659085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3478184749</v>
      </c>
      <c r="D11" s="18"/>
      <c r="E11" s="19">
        <v>276217398</v>
      </c>
      <c r="F11" s="20">
        <v>276217398</v>
      </c>
      <c r="G11" s="24">
        <v>3522620907</v>
      </c>
      <c r="H11" s="24">
        <v>50627255</v>
      </c>
      <c r="I11" s="24">
        <v>50537650</v>
      </c>
      <c r="J11" s="20">
        <v>3623785812</v>
      </c>
      <c r="K11" s="24">
        <v>38091115</v>
      </c>
      <c r="L11" s="24">
        <v>32975997</v>
      </c>
      <c r="M11" s="20">
        <v>34229736</v>
      </c>
      <c r="N11" s="24">
        <v>105296848</v>
      </c>
      <c r="O11" s="24"/>
      <c r="P11" s="24"/>
      <c r="Q11" s="20"/>
      <c r="R11" s="24"/>
      <c r="S11" s="24"/>
      <c r="T11" s="20"/>
      <c r="U11" s="24"/>
      <c r="V11" s="24"/>
      <c r="W11" s="24">
        <v>3729082660</v>
      </c>
      <c r="X11" s="20">
        <v>138108708</v>
      </c>
      <c r="Y11" s="24">
        <v>3590973952</v>
      </c>
      <c r="Z11" s="25">
        <v>2600.1068317864506</v>
      </c>
      <c r="AA11" s="26">
        <v>276217398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3768821658</v>
      </c>
      <c r="D13" s="29">
        <f>SUM(D6:D12)</f>
        <v>0</v>
      </c>
      <c r="E13" s="30">
        <f t="shared" si="0"/>
        <v>1006779547</v>
      </c>
      <c r="F13" s="31">
        <f t="shared" si="0"/>
        <v>1006779547</v>
      </c>
      <c r="G13" s="31">
        <f t="shared" si="0"/>
        <v>3450604907</v>
      </c>
      <c r="H13" s="31">
        <f t="shared" si="0"/>
        <v>461696885</v>
      </c>
      <c r="I13" s="31">
        <f t="shared" si="0"/>
        <v>35291209</v>
      </c>
      <c r="J13" s="31">
        <f t="shared" si="0"/>
        <v>3947593001</v>
      </c>
      <c r="K13" s="31">
        <f t="shared" si="0"/>
        <v>45815473</v>
      </c>
      <c r="L13" s="31">
        <f t="shared" si="0"/>
        <v>20437129</v>
      </c>
      <c r="M13" s="31">
        <f t="shared" si="0"/>
        <v>64311474</v>
      </c>
      <c r="N13" s="31">
        <f t="shared" si="0"/>
        <v>130564076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4078157077</v>
      </c>
      <c r="X13" s="31">
        <f t="shared" si="0"/>
        <v>503389806</v>
      </c>
      <c r="Y13" s="31">
        <f t="shared" si="0"/>
        <v>3574767271</v>
      </c>
      <c r="Z13" s="32">
        <f>+IF(X13&lt;&gt;0,+(Y13/X13)*100,0)</f>
        <v>710.13898739935939</v>
      </c>
      <c r="AA13" s="33">
        <f>SUM(AA6:AA12)</f>
        <v>1006779547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5793169367</v>
      </c>
      <c r="D17" s="18"/>
      <c r="E17" s="19">
        <v>3710986815</v>
      </c>
      <c r="F17" s="20">
        <v>3726781291</v>
      </c>
      <c r="G17" s="24">
        <v>4061224024</v>
      </c>
      <c r="H17" s="24">
        <v>1681723864</v>
      </c>
      <c r="I17" s="24">
        <v>-16868974</v>
      </c>
      <c r="J17" s="20">
        <v>5726078914</v>
      </c>
      <c r="K17" s="24">
        <v>-12054679</v>
      </c>
      <c r="L17" s="24">
        <v>-6267408</v>
      </c>
      <c r="M17" s="20">
        <v>-14115365</v>
      </c>
      <c r="N17" s="24">
        <v>-32437452</v>
      </c>
      <c r="O17" s="24"/>
      <c r="P17" s="24"/>
      <c r="Q17" s="20"/>
      <c r="R17" s="24"/>
      <c r="S17" s="24"/>
      <c r="T17" s="20"/>
      <c r="U17" s="24"/>
      <c r="V17" s="24"/>
      <c r="W17" s="24">
        <v>5693641462</v>
      </c>
      <c r="X17" s="20">
        <v>1858160964</v>
      </c>
      <c r="Y17" s="24">
        <v>3835480498</v>
      </c>
      <c r="Z17" s="25">
        <v>206.41271516884584</v>
      </c>
      <c r="AA17" s="26">
        <v>3726781291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5793169367</v>
      </c>
      <c r="D25" s="29">
        <f t="shared" ref="D25:Y25" si="1">SUM(D15:D24)</f>
        <v>0</v>
      </c>
      <c r="E25" s="35">
        <f t="shared" si="1"/>
        <v>3710986815</v>
      </c>
      <c r="F25" s="36">
        <f t="shared" si="1"/>
        <v>3726781291</v>
      </c>
      <c r="G25" s="36">
        <f t="shared" si="1"/>
        <v>4061224024</v>
      </c>
      <c r="H25" s="36">
        <f t="shared" si="1"/>
        <v>1681723864</v>
      </c>
      <c r="I25" s="36">
        <f t="shared" si="1"/>
        <v>-16868974</v>
      </c>
      <c r="J25" s="36">
        <f t="shared" si="1"/>
        <v>5726078914</v>
      </c>
      <c r="K25" s="36">
        <f t="shared" si="1"/>
        <v>-12054679</v>
      </c>
      <c r="L25" s="36">
        <f t="shared" si="1"/>
        <v>-6267408</v>
      </c>
      <c r="M25" s="36">
        <f t="shared" si="1"/>
        <v>-14115365</v>
      </c>
      <c r="N25" s="36">
        <f t="shared" si="1"/>
        <v>-32437452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5693641462</v>
      </c>
      <c r="X25" s="36">
        <f t="shared" si="1"/>
        <v>1858160964</v>
      </c>
      <c r="Y25" s="36">
        <f t="shared" si="1"/>
        <v>3835480498</v>
      </c>
      <c r="Z25" s="37">
        <f>+IF(X25&lt;&gt;0,+(Y25/X25)*100,0)</f>
        <v>206.41271516884584</v>
      </c>
      <c r="AA25" s="38">
        <f>SUM(AA15:AA24)</f>
        <v>3726781291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9561991025</v>
      </c>
      <c r="D26" s="29">
        <f>+D13+D25</f>
        <v>0</v>
      </c>
      <c r="E26" s="30">
        <f t="shared" si="2"/>
        <v>4717766362</v>
      </c>
      <c r="F26" s="31">
        <f t="shared" si="2"/>
        <v>4733560838</v>
      </c>
      <c r="G26" s="31">
        <f t="shared" si="2"/>
        <v>7511828931</v>
      </c>
      <c r="H26" s="31">
        <f t="shared" si="2"/>
        <v>2143420749</v>
      </c>
      <c r="I26" s="31">
        <f t="shared" si="2"/>
        <v>18422235</v>
      </c>
      <c r="J26" s="31">
        <f t="shared" si="2"/>
        <v>9673671915</v>
      </c>
      <c r="K26" s="31">
        <f t="shared" si="2"/>
        <v>33760794</v>
      </c>
      <c r="L26" s="31">
        <f t="shared" si="2"/>
        <v>14169721</v>
      </c>
      <c r="M26" s="31">
        <f t="shared" si="2"/>
        <v>50196109</v>
      </c>
      <c r="N26" s="31">
        <f t="shared" si="2"/>
        <v>98126624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9771798539</v>
      </c>
      <c r="X26" s="31">
        <f t="shared" si="2"/>
        <v>2361550770</v>
      </c>
      <c r="Y26" s="31">
        <f t="shared" si="2"/>
        <v>7410247769</v>
      </c>
      <c r="Z26" s="32">
        <f>+IF(X26&lt;&gt;0,+(Y26/X26)*100,0)</f>
        <v>313.78735799950641</v>
      </c>
      <c r="AA26" s="33">
        <f>+AA13+AA25</f>
        <v>4733560838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53416427</v>
      </c>
      <c r="D31" s="18"/>
      <c r="E31" s="19">
        <v>54263509</v>
      </c>
      <c r="F31" s="20">
        <v>54263509</v>
      </c>
      <c r="G31" s="20">
        <v>53579489</v>
      </c>
      <c r="H31" s="20">
        <v>-3968402</v>
      </c>
      <c r="I31" s="20">
        <v>217118</v>
      </c>
      <c r="J31" s="20">
        <v>49828205</v>
      </c>
      <c r="K31" s="20">
        <v>-401989</v>
      </c>
      <c r="L31" s="20">
        <v>187091</v>
      </c>
      <c r="M31" s="20">
        <v>219326</v>
      </c>
      <c r="N31" s="20">
        <v>4428</v>
      </c>
      <c r="O31" s="20"/>
      <c r="P31" s="20"/>
      <c r="Q31" s="20"/>
      <c r="R31" s="20"/>
      <c r="S31" s="20"/>
      <c r="T31" s="20"/>
      <c r="U31" s="20"/>
      <c r="V31" s="20"/>
      <c r="W31" s="20">
        <v>49832633</v>
      </c>
      <c r="X31" s="20">
        <v>27131748</v>
      </c>
      <c r="Y31" s="20">
        <v>22700885</v>
      </c>
      <c r="Z31" s="21">
        <v>83.669083908637219</v>
      </c>
      <c r="AA31" s="22">
        <v>54263509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263382232</v>
      </c>
      <c r="D35" s="18"/>
      <c r="E35" s="19">
        <v>185759038</v>
      </c>
      <c r="F35" s="20">
        <v>185759038</v>
      </c>
      <c r="G35" s="20">
        <v>240659621</v>
      </c>
      <c r="H35" s="20">
        <v>41133704</v>
      </c>
      <c r="I35" s="20">
        <v>3614792</v>
      </c>
      <c r="J35" s="20">
        <v>285408117</v>
      </c>
      <c r="K35" s="20">
        <v>6499884</v>
      </c>
      <c r="L35" s="20">
        <v>3539152</v>
      </c>
      <c r="M35" s="20">
        <v>9603150</v>
      </c>
      <c r="N35" s="20">
        <v>19642186</v>
      </c>
      <c r="O35" s="20"/>
      <c r="P35" s="20"/>
      <c r="Q35" s="20"/>
      <c r="R35" s="20"/>
      <c r="S35" s="20"/>
      <c r="T35" s="20"/>
      <c r="U35" s="20"/>
      <c r="V35" s="20"/>
      <c r="W35" s="20">
        <v>305050303</v>
      </c>
      <c r="X35" s="20">
        <v>92879508</v>
      </c>
      <c r="Y35" s="20">
        <v>212170795</v>
      </c>
      <c r="Z35" s="21">
        <v>228.43660519821012</v>
      </c>
      <c r="AA35" s="22">
        <v>185759038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316798659</v>
      </c>
      <c r="D37" s="29">
        <f t="shared" ref="D37:Y37" si="3">SUM(D29:D36)</f>
        <v>0</v>
      </c>
      <c r="E37" s="30">
        <f t="shared" si="3"/>
        <v>240022547</v>
      </c>
      <c r="F37" s="31">
        <f t="shared" si="3"/>
        <v>240022547</v>
      </c>
      <c r="G37" s="31">
        <f t="shared" si="3"/>
        <v>294239110</v>
      </c>
      <c r="H37" s="31">
        <f t="shared" si="3"/>
        <v>37165302</v>
      </c>
      <c r="I37" s="31">
        <f t="shared" si="3"/>
        <v>3831910</v>
      </c>
      <c r="J37" s="31">
        <f t="shared" si="3"/>
        <v>335236322</v>
      </c>
      <c r="K37" s="31">
        <f t="shared" si="3"/>
        <v>6097895</v>
      </c>
      <c r="L37" s="31">
        <f t="shared" si="3"/>
        <v>3726243</v>
      </c>
      <c r="M37" s="31">
        <f t="shared" si="3"/>
        <v>9822476</v>
      </c>
      <c r="N37" s="31">
        <f t="shared" si="3"/>
        <v>19646614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354882936</v>
      </c>
      <c r="X37" s="31">
        <f t="shared" si="3"/>
        <v>120011256</v>
      </c>
      <c r="Y37" s="31">
        <f t="shared" si="3"/>
        <v>234871680</v>
      </c>
      <c r="Z37" s="32">
        <f>+IF(X37&lt;&gt;0,+(Y37/X37)*100,0)</f>
        <v>195.70804258560548</v>
      </c>
      <c r="AA37" s="33">
        <f>SUM(AA29:AA36)</f>
        <v>240022547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316798659</v>
      </c>
      <c r="D44" s="29">
        <f>+D37+D43</f>
        <v>0</v>
      </c>
      <c r="E44" s="30">
        <f t="shared" si="5"/>
        <v>240022547</v>
      </c>
      <c r="F44" s="31">
        <f t="shared" si="5"/>
        <v>240022547</v>
      </c>
      <c r="G44" s="31">
        <f t="shared" si="5"/>
        <v>294239110</v>
      </c>
      <c r="H44" s="31">
        <f t="shared" si="5"/>
        <v>37165302</v>
      </c>
      <c r="I44" s="31">
        <f t="shared" si="5"/>
        <v>3831910</v>
      </c>
      <c r="J44" s="31">
        <f t="shared" si="5"/>
        <v>335236322</v>
      </c>
      <c r="K44" s="31">
        <f t="shared" si="5"/>
        <v>6097895</v>
      </c>
      <c r="L44" s="31">
        <f t="shared" si="5"/>
        <v>3726243</v>
      </c>
      <c r="M44" s="31">
        <f t="shared" si="5"/>
        <v>9822476</v>
      </c>
      <c r="N44" s="31">
        <f t="shared" si="5"/>
        <v>19646614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354882936</v>
      </c>
      <c r="X44" s="31">
        <f t="shared" si="5"/>
        <v>120011256</v>
      </c>
      <c r="Y44" s="31">
        <f t="shared" si="5"/>
        <v>234871680</v>
      </c>
      <c r="Z44" s="32">
        <f>+IF(X44&lt;&gt;0,+(Y44/X44)*100,0)</f>
        <v>195.70804258560548</v>
      </c>
      <c r="AA44" s="33">
        <f>+AA37+AA43</f>
        <v>240022547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9245192366</v>
      </c>
      <c r="D45" s="42">
        <f t="shared" si="6"/>
        <v>0</v>
      </c>
      <c r="E45" s="43">
        <f t="shared" si="6"/>
        <v>4477743815</v>
      </c>
      <c r="F45" s="44">
        <f t="shared" si="6"/>
        <v>4493538291</v>
      </c>
      <c r="G45" s="44">
        <f t="shared" si="6"/>
        <v>7217589821</v>
      </c>
      <c r="H45" s="44">
        <f t="shared" si="6"/>
        <v>2106255447</v>
      </c>
      <c r="I45" s="44">
        <f t="shared" si="6"/>
        <v>14590325</v>
      </c>
      <c r="J45" s="44">
        <f t="shared" si="6"/>
        <v>9338435593</v>
      </c>
      <c r="K45" s="44">
        <f t="shared" si="6"/>
        <v>27662899</v>
      </c>
      <c r="L45" s="44">
        <f t="shared" si="6"/>
        <v>10443478</v>
      </c>
      <c r="M45" s="44">
        <f t="shared" si="6"/>
        <v>40373633</v>
      </c>
      <c r="N45" s="44">
        <f t="shared" si="6"/>
        <v>78480010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9416915603</v>
      </c>
      <c r="X45" s="44">
        <f t="shared" si="6"/>
        <v>2241539514</v>
      </c>
      <c r="Y45" s="44">
        <f t="shared" si="6"/>
        <v>7175376089</v>
      </c>
      <c r="Z45" s="45">
        <f>+IF(X45&lt;&gt;0,+(Y45/X45)*100,0)</f>
        <v>320.10928400702733</v>
      </c>
      <c r="AA45" s="46">
        <f>+AA26-AA44</f>
        <v>4493538291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-69304643</v>
      </c>
      <c r="D47" s="18"/>
      <c r="E47" s="19">
        <v>-737372557</v>
      </c>
      <c r="F47" s="20">
        <v>-737372557</v>
      </c>
      <c r="G47" s="20">
        <v>56284744</v>
      </c>
      <c r="H47" s="20">
        <v>-340860300</v>
      </c>
      <c r="I47" s="20">
        <v>-143953403</v>
      </c>
      <c r="J47" s="20">
        <v>-428528959</v>
      </c>
      <c r="K47" s="20">
        <v>-56114312</v>
      </c>
      <c r="L47" s="20">
        <v>-46535260</v>
      </c>
      <c r="M47" s="20">
        <v>10849828</v>
      </c>
      <c r="N47" s="20">
        <v>-91799744</v>
      </c>
      <c r="O47" s="20"/>
      <c r="P47" s="20"/>
      <c r="Q47" s="20"/>
      <c r="R47" s="20"/>
      <c r="S47" s="20"/>
      <c r="T47" s="20"/>
      <c r="U47" s="20"/>
      <c r="V47" s="20"/>
      <c r="W47" s="20">
        <v>-520328703</v>
      </c>
      <c r="X47" s="20">
        <v>-368686326</v>
      </c>
      <c r="Y47" s="20">
        <v>-151642377</v>
      </c>
      <c r="Z47" s="47">
        <v>41.130458686986941</v>
      </c>
      <c r="AA47" s="22">
        <v>-737372557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-69304643</v>
      </c>
      <c r="D50" s="50">
        <f t="shared" ref="D50:Y50" si="7">SUM(D47:D49)</f>
        <v>0</v>
      </c>
      <c r="E50" s="51">
        <f t="shared" si="7"/>
        <v>-737372557</v>
      </c>
      <c r="F50" s="52">
        <f t="shared" si="7"/>
        <v>-737372557</v>
      </c>
      <c r="G50" s="52">
        <f t="shared" si="7"/>
        <v>56284744</v>
      </c>
      <c r="H50" s="52">
        <f t="shared" si="7"/>
        <v>-340860300</v>
      </c>
      <c r="I50" s="52">
        <f t="shared" si="7"/>
        <v>-143953403</v>
      </c>
      <c r="J50" s="52">
        <f t="shared" si="7"/>
        <v>-428528959</v>
      </c>
      <c r="K50" s="52">
        <f t="shared" si="7"/>
        <v>-56114312</v>
      </c>
      <c r="L50" s="52">
        <f t="shared" si="7"/>
        <v>-46535260</v>
      </c>
      <c r="M50" s="52">
        <f t="shared" si="7"/>
        <v>10849828</v>
      </c>
      <c r="N50" s="52">
        <f t="shared" si="7"/>
        <v>-91799744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-520328703</v>
      </c>
      <c r="X50" s="52">
        <f t="shared" si="7"/>
        <v>-368686326</v>
      </c>
      <c r="Y50" s="52">
        <f t="shared" si="7"/>
        <v>-151642377</v>
      </c>
      <c r="Z50" s="53">
        <f>+IF(X50&lt;&gt;0,+(Y50/X50)*100,0)</f>
        <v>41.130458686986941</v>
      </c>
      <c r="AA50" s="54">
        <f>SUM(AA47:AA49)</f>
        <v>-737372557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105206</v>
      </c>
      <c r="D6" s="18"/>
      <c r="E6" s="19">
        <v>-2871347870</v>
      </c>
      <c r="F6" s="20">
        <v>-2871347870</v>
      </c>
      <c r="G6" s="20"/>
      <c r="H6" s="20"/>
      <c r="I6" s="20">
        <v>105207</v>
      </c>
      <c r="J6" s="20">
        <v>105207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105207</v>
      </c>
      <c r="X6" s="20">
        <v>-1435673922</v>
      </c>
      <c r="Y6" s="20">
        <v>1435779129</v>
      </c>
      <c r="Z6" s="21">
        <v>-100.00732805676749</v>
      </c>
      <c r="AA6" s="22">
        <v>-2871347870</v>
      </c>
    </row>
    <row r="7" spans="1:27" ht="13.5" x14ac:dyDescent="0.25">
      <c r="A7" s="23" t="s">
        <v>35</v>
      </c>
      <c r="B7" s="17" t="s">
        <v>32</v>
      </c>
      <c r="C7" s="18">
        <v>421621977</v>
      </c>
      <c r="D7" s="18"/>
      <c r="E7" s="19">
        <v>278222380</v>
      </c>
      <c r="F7" s="20">
        <v>278222380</v>
      </c>
      <c r="G7" s="20"/>
      <c r="H7" s="20">
        <v>-421640309</v>
      </c>
      <c r="I7" s="20"/>
      <c r="J7" s="20">
        <v>-421640309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-421640309</v>
      </c>
      <c r="X7" s="20">
        <v>139111188</v>
      </c>
      <c r="Y7" s="20">
        <v>-560751497</v>
      </c>
      <c r="Z7" s="21">
        <v>-403.09590124411852</v>
      </c>
      <c r="AA7" s="22">
        <v>278222380</v>
      </c>
    </row>
    <row r="8" spans="1:27" ht="13.5" x14ac:dyDescent="0.25">
      <c r="A8" s="23" t="s">
        <v>36</v>
      </c>
      <c r="B8" s="17" t="s">
        <v>32</v>
      </c>
      <c r="C8" s="18">
        <v>37276700</v>
      </c>
      <c r="D8" s="18"/>
      <c r="E8" s="19">
        <v>60</v>
      </c>
      <c r="F8" s="20">
        <v>60</v>
      </c>
      <c r="G8" s="20"/>
      <c r="H8" s="20"/>
      <c r="I8" s="20">
        <v>458898679</v>
      </c>
      <c r="J8" s="20">
        <v>458898679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458898679</v>
      </c>
      <c r="X8" s="20">
        <v>30</v>
      </c>
      <c r="Y8" s="20">
        <v>458898649</v>
      </c>
      <c r="Z8" s="21">
        <v>1529662163.3333333</v>
      </c>
      <c r="AA8" s="22">
        <v>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6067948</v>
      </c>
      <c r="D10" s="18"/>
      <c r="E10" s="19">
        <v>-97786080</v>
      </c>
      <c r="F10" s="20">
        <v>-97786080</v>
      </c>
      <c r="G10" s="20"/>
      <c r="H10" s="20"/>
      <c r="I10" s="20">
        <v>6067948</v>
      </c>
      <c r="J10" s="20">
        <v>6067948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6067948</v>
      </c>
      <c r="X10" s="20">
        <v>-48893034</v>
      </c>
      <c r="Y10" s="20">
        <v>54960982</v>
      </c>
      <c r="Z10" s="21">
        <v>-112.4106595634871</v>
      </c>
      <c r="AA10" s="22">
        <v>-97786080</v>
      </c>
    </row>
    <row r="11" spans="1:27" ht="13.5" x14ac:dyDescent="0.25">
      <c r="A11" s="23" t="s">
        <v>39</v>
      </c>
      <c r="B11" s="17" t="s">
        <v>32</v>
      </c>
      <c r="C11" s="18">
        <v>219026291</v>
      </c>
      <c r="D11" s="18"/>
      <c r="E11" s="19">
        <v>132331320</v>
      </c>
      <c r="F11" s="20">
        <v>132331320</v>
      </c>
      <c r="G11" s="24"/>
      <c r="H11" s="24">
        <v>26699519</v>
      </c>
      <c r="I11" s="24">
        <v>209500758</v>
      </c>
      <c r="J11" s="20">
        <v>236200277</v>
      </c>
      <c r="K11" s="24">
        <v>88275356</v>
      </c>
      <c r="L11" s="24">
        <v>-133429122</v>
      </c>
      <c r="M11" s="20">
        <v>3753993</v>
      </c>
      <c r="N11" s="24">
        <v>-41399773</v>
      </c>
      <c r="O11" s="24"/>
      <c r="P11" s="24"/>
      <c r="Q11" s="20"/>
      <c r="R11" s="24"/>
      <c r="S11" s="24"/>
      <c r="T11" s="20"/>
      <c r="U11" s="24"/>
      <c r="V11" s="24"/>
      <c r="W11" s="24">
        <v>194800504</v>
      </c>
      <c r="X11" s="20">
        <v>66165666</v>
      </c>
      <c r="Y11" s="24">
        <v>128634838</v>
      </c>
      <c r="Z11" s="25">
        <v>194.41327470352979</v>
      </c>
      <c r="AA11" s="26">
        <v>132331320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684098122</v>
      </c>
      <c r="D13" s="29">
        <f>SUM(D6:D12)</f>
        <v>0</v>
      </c>
      <c r="E13" s="30">
        <f t="shared" si="0"/>
        <v>-2558580190</v>
      </c>
      <c r="F13" s="31">
        <f t="shared" si="0"/>
        <v>-2558580190</v>
      </c>
      <c r="G13" s="31">
        <f t="shared" si="0"/>
        <v>0</v>
      </c>
      <c r="H13" s="31">
        <f t="shared" si="0"/>
        <v>-394940790</v>
      </c>
      <c r="I13" s="31">
        <f t="shared" si="0"/>
        <v>674572592</v>
      </c>
      <c r="J13" s="31">
        <f t="shared" si="0"/>
        <v>279631802</v>
      </c>
      <c r="K13" s="31">
        <f t="shared" si="0"/>
        <v>88275356</v>
      </c>
      <c r="L13" s="31">
        <f t="shared" si="0"/>
        <v>-133429122</v>
      </c>
      <c r="M13" s="31">
        <f t="shared" si="0"/>
        <v>3753993</v>
      </c>
      <c r="N13" s="31">
        <f t="shared" si="0"/>
        <v>-41399773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238232029</v>
      </c>
      <c r="X13" s="31">
        <f t="shared" si="0"/>
        <v>-1279290072</v>
      </c>
      <c r="Y13" s="31">
        <f t="shared" si="0"/>
        <v>1517522101</v>
      </c>
      <c r="Z13" s="32">
        <f>+IF(X13&lt;&gt;0,+(Y13/X13)*100,0)</f>
        <v>-118.62220572286284</v>
      </c>
      <c r="AA13" s="33">
        <f>SUM(AA6:AA12)</f>
        <v>-2558580190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3053085385</v>
      </c>
      <c r="D17" s="18"/>
      <c r="E17" s="19">
        <v>134119010</v>
      </c>
      <c r="F17" s="20">
        <v>134119010</v>
      </c>
      <c r="G17" s="24"/>
      <c r="H17" s="24">
        <v>109106478</v>
      </c>
      <c r="I17" s="24">
        <v>3129105228</v>
      </c>
      <c r="J17" s="20">
        <v>3238211706</v>
      </c>
      <c r="K17" s="24">
        <v>20202762</v>
      </c>
      <c r="L17" s="24">
        <v>28050297</v>
      </c>
      <c r="M17" s="20">
        <v>16259995</v>
      </c>
      <c r="N17" s="24">
        <v>64513054</v>
      </c>
      <c r="O17" s="24"/>
      <c r="P17" s="24"/>
      <c r="Q17" s="20"/>
      <c r="R17" s="24"/>
      <c r="S17" s="24"/>
      <c r="T17" s="20"/>
      <c r="U17" s="24"/>
      <c r="V17" s="24"/>
      <c r="W17" s="24">
        <v>3302724760</v>
      </c>
      <c r="X17" s="20">
        <v>61118765</v>
      </c>
      <c r="Y17" s="24">
        <v>3241605995</v>
      </c>
      <c r="Z17" s="25">
        <v>5303.7818990616061</v>
      </c>
      <c r="AA17" s="26">
        <v>134119010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3053085385</v>
      </c>
      <c r="D25" s="29">
        <f t="shared" ref="D25:Y25" si="1">SUM(D15:D24)</f>
        <v>0</v>
      </c>
      <c r="E25" s="35">
        <f t="shared" si="1"/>
        <v>134119010</v>
      </c>
      <c r="F25" s="36">
        <f t="shared" si="1"/>
        <v>134119010</v>
      </c>
      <c r="G25" s="36">
        <f t="shared" si="1"/>
        <v>0</v>
      </c>
      <c r="H25" s="36">
        <f t="shared" si="1"/>
        <v>109106478</v>
      </c>
      <c r="I25" s="36">
        <f t="shared" si="1"/>
        <v>3129105228</v>
      </c>
      <c r="J25" s="36">
        <f t="shared" si="1"/>
        <v>3238211706</v>
      </c>
      <c r="K25" s="36">
        <f t="shared" si="1"/>
        <v>20202762</v>
      </c>
      <c r="L25" s="36">
        <f t="shared" si="1"/>
        <v>28050297</v>
      </c>
      <c r="M25" s="36">
        <f t="shared" si="1"/>
        <v>16259995</v>
      </c>
      <c r="N25" s="36">
        <f t="shared" si="1"/>
        <v>64513054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3302724760</v>
      </c>
      <c r="X25" s="36">
        <f t="shared" si="1"/>
        <v>61118765</v>
      </c>
      <c r="Y25" s="36">
        <f t="shared" si="1"/>
        <v>3241605995</v>
      </c>
      <c r="Z25" s="37">
        <f>+IF(X25&lt;&gt;0,+(Y25/X25)*100,0)</f>
        <v>5303.7818990616061</v>
      </c>
      <c r="AA25" s="38">
        <f>SUM(AA15:AA24)</f>
        <v>134119010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3737183507</v>
      </c>
      <c r="D26" s="29">
        <f>+D13+D25</f>
        <v>0</v>
      </c>
      <c r="E26" s="30">
        <f t="shared" si="2"/>
        <v>-2424461180</v>
      </c>
      <c r="F26" s="31">
        <f t="shared" si="2"/>
        <v>-2424461180</v>
      </c>
      <c r="G26" s="31">
        <f t="shared" si="2"/>
        <v>0</v>
      </c>
      <c r="H26" s="31">
        <f t="shared" si="2"/>
        <v>-285834312</v>
      </c>
      <c r="I26" s="31">
        <f t="shared" si="2"/>
        <v>3803677820</v>
      </c>
      <c r="J26" s="31">
        <f t="shared" si="2"/>
        <v>3517843508</v>
      </c>
      <c r="K26" s="31">
        <f t="shared" si="2"/>
        <v>108478118</v>
      </c>
      <c r="L26" s="31">
        <f t="shared" si="2"/>
        <v>-105378825</v>
      </c>
      <c r="M26" s="31">
        <f t="shared" si="2"/>
        <v>20013988</v>
      </c>
      <c r="N26" s="31">
        <f t="shared" si="2"/>
        <v>23113281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3540956789</v>
      </c>
      <c r="X26" s="31">
        <f t="shared" si="2"/>
        <v>-1218171307</v>
      </c>
      <c r="Y26" s="31">
        <f t="shared" si="2"/>
        <v>4759128096</v>
      </c>
      <c r="Z26" s="32">
        <f>+IF(X26&lt;&gt;0,+(Y26/X26)*100,0)</f>
        <v>-390.67806544551951</v>
      </c>
      <c r="AA26" s="33">
        <f>+AA13+AA25</f>
        <v>-2424461180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154100221</v>
      </c>
      <c r="D31" s="18"/>
      <c r="E31" s="19"/>
      <c r="F31" s="20"/>
      <c r="G31" s="20"/>
      <c r="H31" s="20">
        <v>-3123666</v>
      </c>
      <c r="I31" s="20">
        <v>156879424</v>
      </c>
      <c r="J31" s="20">
        <v>153755758</v>
      </c>
      <c r="K31" s="20">
        <v>-265861</v>
      </c>
      <c r="L31" s="20">
        <v>-21593</v>
      </c>
      <c r="M31" s="20">
        <v>58920670</v>
      </c>
      <c r="N31" s="20">
        <v>58633216</v>
      </c>
      <c r="O31" s="20"/>
      <c r="P31" s="20"/>
      <c r="Q31" s="20"/>
      <c r="R31" s="20"/>
      <c r="S31" s="20"/>
      <c r="T31" s="20"/>
      <c r="U31" s="20"/>
      <c r="V31" s="20"/>
      <c r="W31" s="20">
        <v>212388974</v>
      </c>
      <c r="X31" s="20"/>
      <c r="Y31" s="20">
        <v>212388974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682300736</v>
      </c>
      <c r="D32" s="18"/>
      <c r="E32" s="19">
        <v>395521780</v>
      </c>
      <c r="F32" s="20">
        <v>395521780</v>
      </c>
      <c r="G32" s="20"/>
      <c r="H32" s="20">
        <v>112489652</v>
      </c>
      <c r="I32" s="20">
        <v>405894202</v>
      </c>
      <c r="J32" s="20">
        <v>518383854</v>
      </c>
      <c r="K32" s="20">
        <v>-88748522</v>
      </c>
      <c r="L32" s="20">
        <v>97023786</v>
      </c>
      <c r="M32" s="20">
        <v>-91352625</v>
      </c>
      <c r="N32" s="20">
        <v>-83077361</v>
      </c>
      <c r="O32" s="20"/>
      <c r="P32" s="20"/>
      <c r="Q32" s="20"/>
      <c r="R32" s="20"/>
      <c r="S32" s="20"/>
      <c r="T32" s="20"/>
      <c r="U32" s="20"/>
      <c r="V32" s="20"/>
      <c r="W32" s="20">
        <v>435306493</v>
      </c>
      <c r="X32" s="20">
        <v>197760894</v>
      </c>
      <c r="Y32" s="20">
        <v>237545599</v>
      </c>
      <c r="Z32" s="21">
        <v>120.11757946442133</v>
      </c>
      <c r="AA32" s="22">
        <v>395521780</v>
      </c>
    </row>
    <row r="33" spans="1:27" ht="13.5" x14ac:dyDescent="0.25">
      <c r="A33" s="23" t="s">
        <v>60</v>
      </c>
      <c r="B33" s="17" t="s">
        <v>32</v>
      </c>
      <c r="C33" s="18">
        <v>3335031</v>
      </c>
      <c r="D33" s="18"/>
      <c r="E33" s="19">
        <v>-2140270</v>
      </c>
      <c r="F33" s="20">
        <v>-2140270</v>
      </c>
      <c r="G33" s="20"/>
      <c r="H33" s="20">
        <v>2757739</v>
      </c>
      <c r="I33" s="20">
        <v>8628238</v>
      </c>
      <c r="J33" s="20">
        <v>11385977</v>
      </c>
      <c r="K33" s="20">
        <v>-949389</v>
      </c>
      <c r="L33" s="20">
        <v>-879830</v>
      </c>
      <c r="M33" s="20">
        <v>705343</v>
      </c>
      <c r="N33" s="20">
        <v>-1123876</v>
      </c>
      <c r="O33" s="20"/>
      <c r="P33" s="20"/>
      <c r="Q33" s="20"/>
      <c r="R33" s="20"/>
      <c r="S33" s="20"/>
      <c r="T33" s="20"/>
      <c r="U33" s="20"/>
      <c r="V33" s="20"/>
      <c r="W33" s="20">
        <v>10262101</v>
      </c>
      <c r="X33" s="20">
        <v>-1070136</v>
      </c>
      <c r="Y33" s="20">
        <v>11332237</v>
      </c>
      <c r="Z33" s="21">
        <v>-1058.9529742014099</v>
      </c>
      <c r="AA33" s="22">
        <v>-2140270</v>
      </c>
    </row>
    <row r="34" spans="1:27" ht="13.5" x14ac:dyDescent="0.25">
      <c r="A34" s="23" t="s">
        <v>61</v>
      </c>
      <c r="B34" s="17" t="s">
        <v>32</v>
      </c>
      <c r="C34" s="18">
        <v>-11640929</v>
      </c>
      <c r="D34" s="18"/>
      <c r="E34" s="19">
        <v>17903160</v>
      </c>
      <c r="F34" s="20">
        <v>17903160</v>
      </c>
      <c r="G34" s="20"/>
      <c r="H34" s="20"/>
      <c r="I34" s="20"/>
      <c r="J34" s="20"/>
      <c r="K34" s="20">
        <v>-185615</v>
      </c>
      <c r="L34" s="20"/>
      <c r="M34" s="20"/>
      <c r="N34" s="20">
        <v>-185615</v>
      </c>
      <c r="O34" s="20"/>
      <c r="P34" s="20"/>
      <c r="Q34" s="20"/>
      <c r="R34" s="20"/>
      <c r="S34" s="20"/>
      <c r="T34" s="20"/>
      <c r="U34" s="20"/>
      <c r="V34" s="20"/>
      <c r="W34" s="20">
        <v>-185615</v>
      </c>
      <c r="X34" s="20">
        <v>8951580</v>
      </c>
      <c r="Y34" s="20">
        <v>-9137195</v>
      </c>
      <c r="Z34" s="21">
        <v>-102.07354455861423</v>
      </c>
      <c r="AA34" s="22">
        <v>17903160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139239531</v>
      </c>
      <c r="I35" s="20">
        <v>661684</v>
      </c>
      <c r="J35" s="20">
        <v>139901215</v>
      </c>
      <c r="K35" s="20">
        <v>328947</v>
      </c>
      <c r="L35" s="20">
        <v>-895590</v>
      </c>
      <c r="M35" s="20">
        <v>-11971</v>
      </c>
      <c r="N35" s="20">
        <v>-578614</v>
      </c>
      <c r="O35" s="20"/>
      <c r="P35" s="20"/>
      <c r="Q35" s="20"/>
      <c r="R35" s="20"/>
      <c r="S35" s="20"/>
      <c r="T35" s="20"/>
      <c r="U35" s="20"/>
      <c r="V35" s="20"/>
      <c r="W35" s="20">
        <v>139322601</v>
      </c>
      <c r="X35" s="20"/>
      <c r="Y35" s="20">
        <v>139322601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828095059</v>
      </c>
      <c r="D37" s="29">
        <f t="shared" ref="D37:Y37" si="3">SUM(D29:D36)</f>
        <v>0</v>
      </c>
      <c r="E37" s="30">
        <f t="shared" si="3"/>
        <v>411284670</v>
      </c>
      <c r="F37" s="31">
        <f t="shared" si="3"/>
        <v>411284670</v>
      </c>
      <c r="G37" s="31">
        <f t="shared" si="3"/>
        <v>0</v>
      </c>
      <c r="H37" s="31">
        <f t="shared" si="3"/>
        <v>251363256</v>
      </c>
      <c r="I37" s="31">
        <f t="shared" si="3"/>
        <v>572063548</v>
      </c>
      <c r="J37" s="31">
        <f t="shared" si="3"/>
        <v>823426804</v>
      </c>
      <c r="K37" s="31">
        <f t="shared" si="3"/>
        <v>-89820440</v>
      </c>
      <c r="L37" s="31">
        <f t="shared" si="3"/>
        <v>95226773</v>
      </c>
      <c r="M37" s="31">
        <f t="shared" si="3"/>
        <v>-31738583</v>
      </c>
      <c r="N37" s="31">
        <f t="shared" si="3"/>
        <v>-26332250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797094554</v>
      </c>
      <c r="X37" s="31">
        <f t="shared" si="3"/>
        <v>205642338</v>
      </c>
      <c r="Y37" s="31">
        <f t="shared" si="3"/>
        <v>591452216</v>
      </c>
      <c r="Z37" s="32">
        <f>+IF(X37&lt;&gt;0,+(Y37/X37)*100,0)</f>
        <v>287.61208501723996</v>
      </c>
      <c r="AA37" s="33">
        <f>SUM(AA29:AA36)</f>
        <v>411284670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132985046</v>
      </c>
      <c r="D39" s="18"/>
      <c r="E39" s="19"/>
      <c r="F39" s="20"/>
      <c r="G39" s="20"/>
      <c r="H39" s="20"/>
      <c r="I39" s="20">
        <v>132985046</v>
      </c>
      <c r="J39" s="20">
        <v>132985046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132985046</v>
      </c>
      <c r="X39" s="20"/>
      <c r="Y39" s="20">
        <v>132985046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20027220</v>
      </c>
      <c r="F42" s="20">
        <v>20027220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10013610</v>
      </c>
      <c r="Y42" s="20">
        <v>-10013610</v>
      </c>
      <c r="Z42" s="21">
        <v>-100</v>
      </c>
      <c r="AA42" s="22">
        <v>20027220</v>
      </c>
    </row>
    <row r="43" spans="1:27" ht="13.5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20027220</v>
      </c>
      <c r="F43" s="36">
        <f t="shared" si="4"/>
        <v>20027220</v>
      </c>
      <c r="G43" s="36">
        <f t="shared" si="4"/>
        <v>0</v>
      </c>
      <c r="H43" s="36">
        <f t="shared" si="4"/>
        <v>0</v>
      </c>
      <c r="I43" s="36">
        <f t="shared" si="4"/>
        <v>132985046</v>
      </c>
      <c r="J43" s="36">
        <f t="shared" si="4"/>
        <v>132985046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132985046</v>
      </c>
      <c r="X43" s="36">
        <f t="shared" si="4"/>
        <v>10013610</v>
      </c>
      <c r="Y43" s="36">
        <f t="shared" si="4"/>
        <v>122971436</v>
      </c>
      <c r="Z43" s="37">
        <f>+IF(X43&lt;&gt;0,+(Y43/X43)*100,0)</f>
        <v>1228.0429934858657</v>
      </c>
      <c r="AA43" s="38">
        <f>SUM(AA39:AA42)</f>
        <v>20027220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961080105</v>
      </c>
      <c r="D44" s="29">
        <f>+D37+D43</f>
        <v>0</v>
      </c>
      <c r="E44" s="30">
        <f t="shared" si="5"/>
        <v>431311890</v>
      </c>
      <c r="F44" s="31">
        <f t="shared" si="5"/>
        <v>431311890</v>
      </c>
      <c r="G44" s="31">
        <f t="shared" si="5"/>
        <v>0</v>
      </c>
      <c r="H44" s="31">
        <f t="shared" si="5"/>
        <v>251363256</v>
      </c>
      <c r="I44" s="31">
        <f t="shared" si="5"/>
        <v>705048594</v>
      </c>
      <c r="J44" s="31">
        <f t="shared" si="5"/>
        <v>956411850</v>
      </c>
      <c r="K44" s="31">
        <f t="shared" si="5"/>
        <v>-89820440</v>
      </c>
      <c r="L44" s="31">
        <f t="shared" si="5"/>
        <v>95226773</v>
      </c>
      <c r="M44" s="31">
        <f t="shared" si="5"/>
        <v>-31738583</v>
      </c>
      <c r="N44" s="31">
        <f t="shared" si="5"/>
        <v>-26332250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930079600</v>
      </c>
      <c r="X44" s="31">
        <f t="shared" si="5"/>
        <v>215655948</v>
      </c>
      <c r="Y44" s="31">
        <f t="shared" si="5"/>
        <v>714423652</v>
      </c>
      <c r="Z44" s="32">
        <f>+IF(X44&lt;&gt;0,+(Y44/X44)*100,0)</f>
        <v>331.27936355365443</v>
      </c>
      <c r="AA44" s="33">
        <f>+AA37+AA43</f>
        <v>431311890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2776103402</v>
      </c>
      <c r="D45" s="42">
        <f t="shared" si="6"/>
        <v>0</v>
      </c>
      <c r="E45" s="43">
        <f t="shared" si="6"/>
        <v>-2855773070</v>
      </c>
      <c r="F45" s="44">
        <f t="shared" si="6"/>
        <v>-2855773070</v>
      </c>
      <c r="G45" s="44">
        <f t="shared" si="6"/>
        <v>0</v>
      </c>
      <c r="H45" s="44">
        <f t="shared" si="6"/>
        <v>-537197568</v>
      </c>
      <c r="I45" s="44">
        <f t="shared" si="6"/>
        <v>3098629226</v>
      </c>
      <c r="J45" s="44">
        <f t="shared" si="6"/>
        <v>2561431658</v>
      </c>
      <c r="K45" s="44">
        <f t="shared" si="6"/>
        <v>198298558</v>
      </c>
      <c r="L45" s="44">
        <f t="shared" si="6"/>
        <v>-200605598</v>
      </c>
      <c r="M45" s="44">
        <f t="shared" si="6"/>
        <v>51752571</v>
      </c>
      <c r="N45" s="44">
        <f t="shared" si="6"/>
        <v>49445531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2610877189</v>
      </c>
      <c r="X45" s="44">
        <f t="shared" si="6"/>
        <v>-1433827255</v>
      </c>
      <c r="Y45" s="44">
        <f t="shared" si="6"/>
        <v>4044704444</v>
      </c>
      <c r="Z45" s="45">
        <f>+IF(X45&lt;&gt;0,+(Y45/X45)*100,0)</f>
        <v>-282.09147440149616</v>
      </c>
      <c r="AA45" s="46">
        <f>+AA26-AA44</f>
        <v>-2855773070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-8775167</v>
      </c>
      <c r="D47" s="18"/>
      <c r="E47" s="19">
        <v>174926030</v>
      </c>
      <c r="F47" s="20">
        <v>174926030</v>
      </c>
      <c r="G47" s="20"/>
      <c r="H47" s="20"/>
      <c r="I47" s="20">
        <v>-8775167</v>
      </c>
      <c r="J47" s="20">
        <v>-8775167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-8775167</v>
      </c>
      <c r="X47" s="20">
        <v>87463014</v>
      </c>
      <c r="Y47" s="20">
        <v>-96238181</v>
      </c>
      <c r="Z47" s="47">
        <v>-110.03300320750438</v>
      </c>
      <c r="AA47" s="22">
        <v>174926030</v>
      </c>
    </row>
    <row r="48" spans="1:27" ht="13.5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/>
      <c r="H48" s="20"/>
      <c r="I48" s="20">
        <v>-28620</v>
      </c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-8803786</v>
      </c>
      <c r="D50" s="50">
        <f t="shared" ref="D50:Y50" si="7">SUM(D47:D49)</f>
        <v>0</v>
      </c>
      <c r="E50" s="51">
        <f t="shared" si="7"/>
        <v>174926030</v>
      </c>
      <c r="F50" s="52">
        <f t="shared" si="7"/>
        <v>174926030</v>
      </c>
      <c r="G50" s="52">
        <f t="shared" si="7"/>
        <v>0</v>
      </c>
      <c r="H50" s="52">
        <f t="shared" si="7"/>
        <v>0</v>
      </c>
      <c r="I50" s="52">
        <f t="shared" si="7"/>
        <v>-8803787</v>
      </c>
      <c r="J50" s="52">
        <f t="shared" si="7"/>
        <v>-8803787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-8803787</v>
      </c>
      <c r="X50" s="52">
        <f t="shared" si="7"/>
        <v>87463014</v>
      </c>
      <c r="Y50" s="52">
        <f t="shared" si="7"/>
        <v>-96266801</v>
      </c>
      <c r="Z50" s="53">
        <f>+IF(X50&lt;&gt;0,+(Y50/X50)*100,0)</f>
        <v>-110.06572561059924</v>
      </c>
      <c r="AA50" s="54">
        <f>SUM(AA47:AA49)</f>
        <v>174926030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134490706</v>
      </c>
      <c r="D6" s="18"/>
      <c r="E6" s="19">
        <v>-9421845</v>
      </c>
      <c r="F6" s="20">
        <v>-9421845</v>
      </c>
      <c r="G6" s="20">
        <v>9806453</v>
      </c>
      <c r="H6" s="20">
        <v>15111287</v>
      </c>
      <c r="I6" s="20">
        <v>12391358</v>
      </c>
      <c r="J6" s="20">
        <v>37309098</v>
      </c>
      <c r="K6" s="20">
        <v>13938826</v>
      </c>
      <c r="L6" s="20">
        <v>13889829</v>
      </c>
      <c r="M6" s="20">
        <v>9503554</v>
      </c>
      <c r="N6" s="20">
        <v>37332209</v>
      </c>
      <c r="O6" s="20"/>
      <c r="P6" s="20"/>
      <c r="Q6" s="20"/>
      <c r="R6" s="20"/>
      <c r="S6" s="20"/>
      <c r="T6" s="20"/>
      <c r="U6" s="20"/>
      <c r="V6" s="20"/>
      <c r="W6" s="20">
        <v>74641307</v>
      </c>
      <c r="X6" s="20">
        <v>-4710630</v>
      </c>
      <c r="Y6" s="20">
        <v>79351937</v>
      </c>
      <c r="Z6" s="21">
        <v>-1684.5291818716394</v>
      </c>
      <c r="AA6" s="22">
        <v>-9421845</v>
      </c>
    </row>
    <row r="7" spans="1:27" ht="13.5" x14ac:dyDescent="0.25">
      <c r="A7" s="23" t="s">
        <v>35</v>
      </c>
      <c r="B7" s="17" t="s">
        <v>32</v>
      </c>
      <c r="C7" s="18">
        <v>13698629</v>
      </c>
      <c r="D7" s="18"/>
      <c r="E7" s="19">
        <v>1891870</v>
      </c>
      <c r="F7" s="20">
        <v>1891870</v>
      </c>
      <c r="G7" s="20">
        <v>1967432</v>
      </c>
      <c r="H7" s="20">
        <v>1968113</v>
      </c>
      <c r="I7" s="20">
        <v>1502261</v>
      </c>
      <c r="J7" s="20">
        <v>5437806</v>
      </c>
      <c r="K7" s="20">
        <v>202808</v>
      </c>
      <c r="L7" s="20">
        <v>1106145</v>
      </c>
      <c r="M7" s="20">
        <v>1118470</v>
      </c>
      <c r="N7" s="20">
        <v>2427423</v>
      </c>
      <c r="O7" s="20"/>
      <c r="P7" s="20"/>
      <c r="Q7" s="20"/>
      <c r="R7" s="20"/>
      <c r="S7" s="20"/>
      <c r="T7" s="20"/>
      <c r="U7" s="20"/>
      <c r="V7" s="20"/>
      <c r="W7" s="20">
        <v>7865229</v>
      </c>
      <c r="X7" s="20">
        <v>1891870</v>
      </c>
      <c r="Y7" s="20">
        <v>5973359</v>
      </c>
      <c r="Z7" s="21">
        <v>315.73834354368955</v>
      </c>
      <c r="AA7" s="22">
        <v>1891870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-672229</v>
      </c>
      <c r="D10" s="18"/>
      <c r="E10" s="19"/>
      <c r="F10" s="20"/>
      <c r="G10" s="20"/>
      <c r="H10" s="20">
        <v>-124122</v>
      </c>
      <c r="I10" s="20"/>
      <c r="J10" s="20">
        <v>-124122</v>
      </c>
      <c r="K10" s="20">
        <v>-133077</v>
      </c>
      <c r="L10" s="20">
        <v>-32812</v>
      </c>
      <c r="M10" s="20">
        <v>-22179</v>
      </c>
      <c r="N10" s="20">
        <v>-188068</v>
      </c>
      <c r="O10" s="20"/>
      <c r="P10" s="20"/>
      <c r="Q10" s="20"/>
      <c r="R10" s="20"/>
      <c r="S10" s="20"/>
      <c r="T10" s="20"/>
      <c r="U10" s="20"/>
      <c r="V10" s="20"/>
      <c r="W10" s="20">
        <v>-312190</v>
      </c>
      <c r="X10" s="20"/>
      <c r="Y10" s="20">
        <v>-312190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147517106</v>
      </c>
      <c r="D13" s="29">
        <f>SUM(D6:D12)</f>
        <v>0</v>
      </c>
      <c r="E13" s="30">
        <f t="shared" si="0"/>
        <v>-7529975</v>
      </c>
      <c r="F13" s="31">
        <f t="shared" si="0"/>
        <v>-7529975</v>
      </c>
      <c r="G13" s="31">
        <f t="shared" si="0"/>
        <v>11773885</v>
      </c>
      <c r="H13" s="31">
        <f t="shared" si="0"/>
        <v>16955278</v>
      </c>
      <c r="I13" s="31">
        <f t="shared" si="0"/>
        <v>13893619</v>
      </c>
      <c r="J13" s="31">
        <f t="shared" si="0"/>
        <v>42622782</v>
      </c>
      <c r="K13" s="31">
        <f t="shared" si="0"/>
        <v>14008557</v>
      </c>
      <c r="L13" s="31">
        <f t="shared" si="0"/>
        <v>14963162</v>
      </c>
      <c r="M13" s="31">
        <f t="shared" si="0"/>
        <v>10599845</v>
      </c>
      <c r="N13" s="31">
        <f t="shared" si="0"/>
        <v>39571564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82194346</v>
      </c>
      <c r="X13" s="31">
        <f t="shared" si="0"/>
        <v>-2818760</v>
      </c>
      <c r="Y13" s="31">
        <f t="shared" si="0"/>
        <v>85013106</v>
      </c>
      <c r="Z13" s="32">
        <f>+IF(X13&lt;&gt;0,+(Y13/X13)*100,0)</f>
        <v>-3015.9753224822261</v>
      </c>
      <c r="AA13" s="33">
        <f>SUM(AA6:AA12)</f>
        <v>-7529975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3057884</v>
      </c>
      <c r="D17" s="18"/>
      <c r="E17" s="19">
        <v>-2413104</v>
      </c>
      <c r="F17" s="20">
        <v>-2413104</v>
      </c>
      <c r="G17" s="24">
        <v>3057884</v>
      </c>
      <c r="H17" s="24">
        <v>-3057876</v>
      </c>
      <c r="I17" s="24"/>
      <c r="J17" s="20">
        <v>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</v>
      </c>
      <c r="X17" s="20">
        <v>-1206544</v>
      </c>
      <c r="Y17" s="24">
        <v>1206552</v>
      </c>
      <c r="Z17" s="25">
        <v>-100.00066305082949</v>
      </c>
      <c r="AA17" s="26">
        <v>-2413104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3057884</v>
      </c>
      <c r="D25" s="29">
        <f t="shared" ref="D25:Y25" si="1">SUM(D15:D24)</f>
        <v>0</v>
      </c>
      <c r="E25" s="35">
        <f t="shared" si="1"/>
        <v>-2413104</v>
      </c>
      <c r="F25" s="36">
        <f t="shared" si="1"/>
        <v>-2413104</v>
      </c>
      <c r="G25" s="36">
        <f t="shared" si="1"/>
        <v>3057884</v>
      </c>
      <c r="H25" s="36">
        <f t="shared" si="1"/>
        <v>-3057876</v>
      </c>
      <c r="I25" s="36">
        <f t="shared" si="1"/>
        <v>0</v>
      </c>
      <c r="J25" s="36">
        <f t="shared" si="1"/>
        <v>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</v>
      </c>
      <c r="X25" s="36">
        <f t="shared" si="1"/>
        <v>-1206544</v>
      </c>
      <c r="Y25" s="36">
        <f t="shared" si="1"/>
        <v>1206552</v>
      </c>
      <c r="Z25" s="37">
        <f>+IF(X25&lt;&gt;0,+(Y25/X25)*100,0)</f>
        <v>-100.00066305082949</v>
      </c>
      <c r="AA25" s="38">
        <f>SUM(AA15:AA24)</f>
        <v>-2413104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150574990</v>
      </c>
      <c r="D26" s="29">
        <f>+D13+D25</f>
        <v>0</v>
      </c>
      <c r="E26" s="30">
        <f t="shared" si="2"/>
        <v>-9943079</v>
      </c>
      <c r="F26" s="31">
        <f t="shared" si="2"/>
        <v>-9943079</v>
      </c>
      <c r="G26" s="31">
        <f t="shared" si="2"/>
        <v>14831769</v>
      </c>
      <c r="H26" s="31">
        <f t="shared" si="2"/>
        <v>13897402</v>
      </c>
      <c r="I26" s="31">
        <f t="shared" si="2"/>
        <v>13893619</v>
      </c>
      <c r="J26" s="31">
        <f t="shared" si="2"/>
        <v>42622790</v>
      </c>
      <c r="K26" s="31">
        <f t="shared" si="2"/>
        <v>14008557</v>
      </c>
      <c r="L26" s="31">
        <f t="shared" si="2"/>
        <v>14963162</v>
      </c>
      <c r="M26" s="31">
        <f t="shared" si="2"/>
        <v>10599845</v>
      </c>
      <c r="N26" s="31">
        <f t="shared" si="2"/>
        <v>39571564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82194354</v>
      </c>
      <c r="X26" s="31">
        <f t="shared" si="2"/>
        <v>-4025304</v>
      </c>
      <c r="Y26" s="31">
        <f t="shared" si="2"/>
        <v>86219658</v>
      </c>
      <c r="Z26" s="32">
        <f>+IF(X26&lt;&gt;0,+(Y26/X26)*100,0)</f>
        <v>-2141.9415278945389</v>
      </c>
      <c r="AA26" s="33">
        <f>+AA13+AA25</f>
        <v>-9943079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-1188277</v>
      </c>
      <c r="D31" s="18"/>
      <c r="E31" s="19"/>
      <c r="F31" s="20"/>
      <c r="G31" s="20"/>
      <c r="H31" s="20">
        <v>1377982</v>
      </c>
      <c r="I31" s="20">
        <v>-377982</v>
      </c>
      <c r="J31" s="20">
        <v>1000000</v>
      </c>
      <c r="K31" s="20"/>
      <c r="L31" s="20">
        <v>-2026989</v>
      </c>
      <c r="M31" s="20"/>
      <c r="N31" s="20">
        <v>-2026989</v>
      </c>
      <c r="O31" s="20"/>
      <c r="P31" s="20"/>
      <c r="Q31" s="20"/>
      <c r="R31" s="20"/>
      <c r="S31" s="20"/>
      <c r="T31" s="20"/>
      <c r="U31" s="20"/>
      <c r="V31" s="20"/>
      <c r="W31" s="20">
        <v>-1026989</v>
      </c>
      <c r="X31" s="20"/>
      <c r="Y31" s="20">
        <v>-1026989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124362634</v>
      </c>
      <c r="D32" s="18"/>
      <c r="E32" s="19">
        <v>80153113</v>
      </c>
      <c r="F32" s="20">
        <v>80153113</v>
      </c>
      <c r="G32" s="20">
        <v>109717223</v>
      </c>
      <c r="H32" s="20">
        <v>-1697658</v>
      </c>
      <c r="I32" s="20">
        <v>18551858</v>
      </c>
      <c r="J32" s="20">
        <v>126571423</v>
      </c>
      <c r="K32" s="20">
        <v>12162376</v>
      </c>
      <c r="L32" s="20">
        <v>45169236</v>
      </c>
      <c r="M32" s="20">
        <v>22604347</v>
      </c>
      <c r="N32" s="20">
        <v>79935959</v>
      </c>
      <c r="O32" s="20"/>
      <c r="P32" s="20"/>
      <c r="Q32" s="20"/>
      <c r="R32" s="20"/>
      <c r="S32" s="20"/>
      <c r="T32" s="20"/>
      <c r="U32" s="20"/>
      <c r="V32" s="20"/>
      <c r="W32" s="20">
        <v>206507382</v>
      </c>
      <c r="X32" s="20">
        <v>80153113</v>
      </c>
      <c r="Y32" s="20">
        <v>126354269</v>
      </c>
      <c r="Z32" s="21">
        <v>157.64112493048148</v>
      </c>
      <c r="AA32" s="22">
        <v>80153113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303821</v>
      </c>
      <c r="F35" s="20">
        <v>303821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151908</v>
      </c>
      <c r="Y35" s="20">
        <v>-151908</v>
      </c>
      <c r="Z35" s="21">
        <v>-100</v>
      </c>
      <c r="AA35" s="22">
        <v>303821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123174357</v>
      </c>
      <c r="D37" s="29">
        <f t="shared" ref="D37:Y37" si="3">SUM(D29:D36)</f>
        <v>0</v>
      </c>
      <c r="E37" s="30">
        <f t="shared" si="3"/>
        <v>80456934</v>
      </c>
      <c r="F37" s="31">
        <f t="shared" si="3"/>
        <v>80456934</v>
      </c>
      <c r="G37" s="31">
        <f t="shared" si="3"/>
        <v>109717223</v>
      </c>
      <c r="H37" s="31">
        <f t="shared" si="3"/>
        <v>-319676</v>
      </c>
      <c r="I37" s="31">
        <f t="shared" si="3"/>
        <v>18173876</v>
      </c>
      <c r="J37" s="31">
        <f t="shared" si="3"/>
        <v>127571423</v>
      </c>
      <c r="K37" s="31">
        <f t="shared" si="3"/>
        <v>12162376</v>
      </c>
      <c r="L37" s="31">
        <f t="shared" si="3"/>
        <v>43142247</v>
      </c>
      <c r="M37" s="31">
        <f t="shared" si="3"/>
        <v>22604347</v>
      </c>
      <c r="N37" s="31">
        <f t="shared" si="3"/>
        <v>77908970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205480393</v>
      </c>
      <c r="X37" s="31">
        <f t="shared" si="3"/>
        <v>80305021</v>
      </c>
      <c r="Y37" s="31">
        <f t="shared" si="3"/>
        <v>125175372</v>
      </c>
      <c r="Z37" s="32">
        <f>+IF(X37&lt;&gt;0,+(Y37/X37)*100,0)</f>
        <v>155.87490102268947</v>
      </c>
      <c r="AA37" s="33">
        <f>SUM(AA29:AA36)</f>
        <v>80456934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224370616</v>
      </c>
      <c r="D41" s="18"/>
      <c r="E41" s="19"/>
      <c r="F41" s="20"/>
      <c r="G41" s="20">
        <v>246691259</v>
      </c>
      <c r="H41" s="20">
        <v>22320643</v>
      </c>
      <c r="I41" s="20"/>
      <c r="J41" s="20">
        <v>269011902</v>
      </c>
      <c r="K41" s="20"/>
      <c r="L41" s="20">
        <v>-31820560</v>
      </c>
      <c r="M41" s="20"/>
      <c r="N41" s="20">
        <v>-31820560</v>
      </c>
      <c r="O41" s="20"/>
      <c r="P41" s="20"/>
      <c r="Q41" s="20"/>
      <c r="R41" s="20"/>
      <c r="S41" s="20"/>
      <c r="T41" s="20"/>
      <c r="U41" s="20"/>
      <c r="V41" s="20"/>
      <c r="W41" s="20">
        <v>237191342</v>
      </c>
      <c r="X41" s="20"/>
      <c r="Y41" s="20">
        <v>237191342</v>
      </c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224370616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246691259</v>
      </c>
      <c r="H43" s="36">
        <f t="shared" si="4"/>
        <v>22320643</v>
      </c>
      <c r="I43" s="36">
        <f t="shared" si="4"/>
        <v>0</v>
      </c>
      <c r="J43" s="36">
        <f t="shared" si="4"/>
        <v>269011902</v>
      </c>
      <c r="K43" s="36">
        <f t="shared" si="4"/>
        <v>0</v>
      </c>
      <c r="L43" s="36">
        <f t="shared" si="4"/>
        <v>-31820560</v>
      </c>
      <c r="M43" s="36">
        <f t="shared" si="4"/>
        <v>0</v>
      </c>
      <c r="N43" s="36">
        <f t="shared" si="4"/>
        <v>-31820560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237191342</v>
      </c>
      <c r="X43" s="36">
        <f t="shared" si="4"/>
        <v>0</v>
      </c>
      <c r="Y43" s="36">
        <f t="shared" si="4"/>
        <v>237191342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347544973</v>
      </c>
      <c r="D44" s="29">
        <f>+D37+D43</f>
        <v>0</v>
      </c>
      <c r="E44" s="30">
        <f t="shared" si="5"/>
        <v>80456934</v>
      </c>
      <c r="F44" s="31">
        <f t="shared" si="5"/>
        <v>80456934</v>
      </c>
      <c r="G44" s="31">
        <f t="shared" si="5"/>
        <v>356408482</v>
      </c>
      <c r="H44" s="31">
        <f t="shared" si="5"/>
        <v>22000967</v>
      </c>
      <c r="I44" s="31">
        <f t="shared" si="5"/>
        <v>18173876</v>
      </c>
      <c r="J44" s="31">
        <f t="shared" si="5"/>
        <v>396583325</v>
      </c>
      <c r="K44" s="31">
        <f t="shared" si="5"/>
        <v>12162376</v>
      </c>
      <c r="L44" s="31">
        <f t="shared" si="5"/>
        <v>11321687</v>
      </c>
      <c r="M44" s="31">
        <f t="shared" si="5"/>
        <v>22604347</v>
      </c>
      <c r="N44" s="31">
        <f t="shared" si="5"/>
        <v>46088410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442671735</v>
      </c>
      <c r="X44" s="31">
        <f t="shared" si="5"/>
        <v>80305021</v>
      </c>
      <c r="Y44" s="31">
        <f t="shared" si="5"/>
        <v>362366714</v>
      </c>
      <c r="Z44" s="32">
        <f>+IF(X44&lt;&gt;0,+(Y44/X44)*100,0)</f>
        <v>451.23792944403817</v>
      </c>
      <c r="AA44" s="33">
        <f>+AA37+AA43</f>
        <v>80456934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-196969983</v>
      </c>
      <c r="D45" s="42">
        <f t="shared" si="6"/>
        <v>0</v>
      </c>
      <c r="E45" s="43">
        <f t="shared" si="6"/>
        <v>-90400013</v>
      </c>
      <c r="F45" s="44">
        <f t="shared" si="6"/>
        <v>-90400013</v>
      </c>
      <c r="G45" s="44">
        <f t="shared" si="6"/>
        <v>-341576713</v>
      </c>
      <c r="H45" s="44">
        <f t="shared" si="6"/>
        <v>-8103565</v>
      </c>
      <c r="I45" s="44">
        <f t="shared" si="6"/>
        <v>-4280257</v>
      </c>
      <c r="J45" s="44">
        <f t="shared" si="6"/>
        <v>-353960535</v>
      </c>
      <c r="K45" s="44">
        <f t="shared" si="6"/>
        <v>1846181</v>
      </c>
      <c r="L45" s="44">
        <f t="shared" si="6"/>
        <v>3641475</v>
      </c>
      <c r="M45" s="44">
        <f t="shared" si="6"/>
        <v>-12004502</v>
      </c>
      <c r="N45" s="44">
        <f t="shared" si="6"/>
        <v>-6516846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-360477381</v>
      </c>
      <c r="X45" s="44">
        <f t="shared" si="6"/>
        <v>-84330325</v>
      </c>
      <c r="Y45" s="44">
        <f t="shared" si="6"/>
        <v>-276147056</v>
      </c>
      <c r="Z45" s="45">
        <f>+IF(X45&lt;&gt;0,+(Y45/X45)*100,0)</f>
        <v>327.45878306528522</v>
      </c>
      <c r="AA45" s="46">
        <f>+AA26-AA44</f>
        <v>-90400013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-109817701</v>
      </c>
      <c r="D6" s="18"/>
      <c r="E6" s="19">
        <v>21162836</v>
      </c>
      <c r="F6" s="20">
        <v>21162836</v>
      </c>
      <c r="G6" s="20">
        <v>20354</v>
      </c>
      <c r="H6" s="20">
        <v>-106165046</v>
      </c>
      <c r="I6" s="20">
        <v>1725641</v>
      </c>
      <c r="J6" s="20">
        <v>-104419051</v>
      </c>
      <c r="K6" s="20">
        <v>221123</v>
      </c>
      <c r="L6" s="20">
        <v>2297803</v>
      </c>
      <c r="M6" s="20">
        <v>2944776</v>
      </c>
      <c r="N6" s="20">
        <v>5463702</v>
      </c>
      <c r="O6" s="20"/>
      <c r="P6" s="20"/>
      <c r="Q6" s="20"/>
      <c r="R6" s="20"/>
      <c r="S6" s="20"/>
      <c r="T6" s="20"/>
      <c r="U6" s="20"/>
      <c r="V6" s="20"/>
      <c r="W6" s="20">
        <v>-98955349</v>
      </c>
      <c r="X6" s="20">
        <v>10581420</v>
      </c>
      <c r="Y6" s="20">
        <v>-109536769</v>
      </c>
      <c r="Z6" s="21">
        <v>-1035.1802404592202</v>
      </c>
      <c r="AA6" s="22">
        <v>21162836</v>
      </c>
    </row>
    <row r="7" spans="1:27" ht="13.5" x14ac:dyDescent="0.25">
      <c r="A7" s="23" t="s">
        <v>35</v>
      </c>
      <c r="B7" s="17" t="s">
        <v>32</v>
      </c>
      <c r="C7" s="18">
        <v>123902005</v>
      </c>
      <c r="D7" s="18"/>
      <c r="E7" s="19">
        <v>24906268</v>
      </c>
      <c r="F7" s="20">
        <v>24906268</v>
      </c>
      <c r="G7" s="20">
        <v>-335345</v>
      </c>
      <c r="H7" s="20">
        <v>142826048</v>
      </c>
      <c r="I7" s="20">
        <v>10275553</v>
      </c>
      <c r="J7" s="20">
        <v>152766256</v>
      </c>
      <c r="K7" s="20">
        <v>11425233</v>
      </c>
      <c r="L7" s="20">
        <v>9390122</v>
      </c>
      <c r="M7" s="20">
        <v>10067219</v>
      </c>
      <c r="N7" s="20">
        <v>30882574</v>
      </c>
      <c r="O7" s="20"/>
      <c r="P7" s="20"/>
      <c r="Q7" s="20"/>
      <c r="R7" s="20"/>
      <c r="S7" s="20"/>
      <c r="T7" s="20"/>
      <c r="U7" s="20"/>
      <c r="V7" s="20"/>
      <c r="W7" s="20">
        <v>183648830</v>
      </c>
      <c r="X7" s="20">
        <v>12453120</v>
      </c>
      <c r="Y7" s="20">
        <v>171195710</v>
      </c>
      <c r="Z7" s="21">
        <v>1374.7214352708397</v>
      </c>
      <c r="AA7" s="22">
        <v>24906268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-1728494</v>
      </c>
      <c r="D10" s="18"/>
      <c r="E10" s="19">
        <v>-2232188</v>
      </c>
      <c r="F10" s="20">
        <v>-2232188</v>
      </c>
      <c r="G10" s="20">
        <v>-57705</v>
      </c>
      <c r="H10" s="20">
        <v>-1793494</v>
      </c>
      <c r="I10" s="20">
        <v>-136040</v>
      </c>
      <c r="J10" s="20">
        <v>-1987239</v>
      </c>
      <c r="K10" s="20">
        <v>-146360</v>
      </c>
      <c r="L10" s="20">
        <v>-161261</v>
      </c>
      <c r="M10" s="20">
        <v>-106246</v>
      </c>
      <c r="N10" s="20">
        <v>-413867</v>
      </c>
      <c r="O10" s="20"/>
      <c r="P10" s="20"/>
      <c r="Q10" s="20"/>
      <c r="R10" s="20"/>
      <c r="S10" s="20"/>
      <c r="T10" s="20"/>
      <c r="U10" s="20"/>
      <c r="V10" s="20"/>
      <c r="W10" s="20">
        <v>-2401106</v>
      </c>
      <c r="X10" s="20">
        <v>-1116090</v>
      </c>
      <c r="Y10" s="20">
        <v>-1285016</v>
      </c>
      <c r="Z10" s="21">
        <v>115.13551774498471</v>
      </c>
      <c r="AA10" s="22">
        <v>-2232188</v>
      </c>
    </row>
    <row r="11" spans="1:27" ht="13.5" x14ac:dyDescent="0.25">
      <c r="A11" s="23" t="s">
        <v>39</v>
      </c>
      <c r="B11" s="17" t="s">
        <v>32</v>
      </c>
      <c r="C11" s="18">
        <v>35378356</v>
      </c>
      <c r="D11" s="18"/>
      <c r="E11" s="19">
        <v>20935334</v>
      </c>
      <c r="F11" s="20">
        <v>20935334</v>
      </c>
      <c r="G11" s="24">
        <v>1420</v>
      </c>
      <c r="H11" s="24">
        <v>35410464</v>
      </c>
      <c r="I11" s="24">
        <v>71043</v>
      </c>
      <c r="J11" s="20">
        <v>35482927</v>
      </c>
      <c r="K11" s="24">
        <v>15116</v>
      </c>
      <c r="L11" s="24">
        <v>94384</v>
      </c>
      <c r="M11" s="20">
        <v>14442</v>
      </c>
      <c r="N11" s="24">
        <v>123942</v>
      </c>
      <c r="O11" s="24"/>
      <c r="P11" s="24"/>
      <c r="Q11" s="20"/>
      <c r="R11" s="24"/>
      <c r="S11" s="24"/>
      <c r="T11" s="20"/>
      <c r="U11" s="24"/>
      <c r="V11" s="24"/>
      <c r="W11" s="24">
        <v>35606869</v>
      </c>
      <c r="X11" s="20">
        <v>10467654</v>
      </c>
      <c r="Y11" s="24">
        <v>25139215</v>
      </c>
      <c r="Z11" s="25">
        <v>240.16092813155652</v>
      </c>
      <c r="AA11" s="26">
        <v>20935334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47734166</v>
      </c>
      <c r="D13" s="29">
        <f>SUM(D6:D12)</f>
        <v>0</v>
      </c>
      <c r="E13" s="30">
        <f t="shared" si="0"/>
        <v>64772250</v>
      </c>
      <c r="F13" s="31">
        <f t="shared" si="0"/>
        <v>64772250</v>
      </c>
      <c r="G13" s="31">
        <f t="shared" si="0"/>
        <v>-371276</v>
      </c>
      <c r="H13" s="31">
        <f t="shared" si="0"/>
        <v>70277972</v>
      </c>
      <c r="I13" s="31">
        <f t="shared" si="0"/>
        <v>11936197</v>
      </c>
      <c r="J13" s="31">
        <f t="shared" si="0"/>
        <v>81842893</v>
      </c>
      <c r="K13" s="31">
        <f t="shared" si="0"/>
        <v>11515112</v>
      </c>
      <c r="L13" s="31">
        <f t="shared" si="0"/>
        <v>11621048</v>
      </c>
      <c r="M13" s="31">
        <f t="shared" si="0"/>
        <v>12920191</v>
      </c>
      <c r="N13" s="31">
        <f t="shared" si="0"/>
        <v>36056351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117899244</v>
      </c>
      <c r="X13" s="31">
        <f t="shared" si="0"/>
        <v>32386104</v>
      </c>
      <c r="Y13" s="31">
        <f t="shared" si="0"/>
        <v>85513140</v>
      </c>
      <c r="Z13" s="32">
        <f>+IF(X13&lt;&gt;0,+(Y13/X13)*100,0)</f>
        <v>264.04268942012908</v>
      </c>
      <c r="AA13" s="33">
        <f>SUM(AA6:AA12)</f>
        <v>64772250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1051883</v>
      </c>
      <c r="D17" s="18"/>
      <c r="E17" s="19">
        <v>18216967</v>
      </c>
      <c r="F17" s="20">
        <v>18216967</v>
      </c>
      <c r="G17" s="24"/>
      <c r="H17" s="24">
        <v>1161765</v>
      </c>
      <c r="I17" s="24">
        <v>373840</v>
      </c>
      <c r="J17" s="20">
        <v>1535605</v>
      </c>
      <c r="K17" s="24"/>
      <c r="L17" s="24"/>
      <c r="M17" s="20">
        <v>-53</v>
      </c>
      <c r="N17" s="24">
        <v>-53</v>
      </c>
      <c r="O17" s="24"/>
      <c r="P17" s="24"/>
      <c r="Q17" s="20"/>
      <c r="R17" s="24"/>
      <c r="S17" s="24"/>
      <c r="T17" s="20"/>
      <c r="U17" s="24"/>
      <c r="V17" s="24"/>
      <c r="W17" s="24">
        <v>1535552</v>
      </c>
      <c r="X17" s="20">
        <v>9108474</v>
      </c>
      <c r="Y17" s="24">
        <v>-7572922</v>
      </c>
      <c r="Z17" s="25">
        <v>-83.14150098029593</v>
      </c>
      <c r="AA17" s="26">
        <v>18216967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1051883</v>
      </c>
      <c r="D25" s="29">
        <f t="shared" ref="D25:Y25" si="1">SUM(D15:D24)</f>
        <v>0</v>
      </c>
      <c r="E25" s="35">
        <f t="shared" si="1"/>
        <v>18216967</v>
      </c>
      <c r="F25" s="36">
        <f t="shared" si="1"/>
        <v>18216967</v>
      </c>
      <c r="G25" s="36">
        <f t="shared" si="1"/>
        <v>0</v>
      </c>
      <c r="H25" s="36">
        <f t="shared" si="1"/>
        <v>1161765</v>
      </c>
      <c r="I25" s="36">
        <f t="shared" si="1"/>
        <v>373840</v>
      </c>
      <c r="J25" s="36">
        <f t="shared" si="1"/>
        <v>1535605</v>
      </c>
      <c r="K25" s="36">
        <f t="shared" si="1"/>
        <v>0</v>
      </c>
      <c r="L25" s="36">
        <f t="shared" si="1"/>
        <v>0</v>
      </c>
      <c r="M25" s="36">
        <f t="shared" si="1"/>
        <v>-53</v>
      </c>
      <c r="N25" s="36">
        <f t="shared" si="1"/>
        <v>-53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1535552</v>
      </c>
      <c r="X25" s="36">
        <f t="shared" si="1"/>
        <v>9108474</v>
      </c>
      <c r="Y25" s="36">
        <f t="shared" si="1"/>
        <v>-7572922</v>
      </c>
      <c r="Z25" s="37">
        <f>+IF(X25&lt;&gt;0,+(Y25/X25)*100,0)</f>
        <v>-83.14150098029593</v>
      </c>
      <c r="AA25" s="38">
        <f>SUM(AA15:AA24)</f>
        <v>18216967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48786049</v>
      </c>
      <c r="D26" s="29">
        <f>+D13+D25</f>
        <v>0</v>
      </c>
      <c r="E26" s="30">
        <f t="shared" si="2"/>
        <v>82989217</v>
      </c>
      <c r="F26" s="31">
        <f t="shared" si="2"/>
        <v>82989217</v>
      </c>
      <c r="G26" s="31">
        <f t="shared" si="2"/>
        <v>-371276</v>
      </c>
      <c r="H26" s="31">
        <f t="shared" si="2"/>
        <v>71439737</v>
      </c>
      <c r="I26" s="31">
        <f t="shared" si="2"/>
        <v>12310037</v>
      </c>
      <c r="J26" s="31">
        <f t="shared" si="2"/>
        <v>83378498</v>
      </c>
      <c r="K26" s="31">
        <f t="shared" si="2"/>
        <v>11515112</v>
      </c>
      <c r="L26" s="31">
        <f t="shared" si="2"/>
        <v>11621048</v>
      </c>
      <c r="M26" s="31">
        <f t="shared" si="2"/>
        <v>12920138</v>
      </c>
      <c r="N26" s="31">
        <f t="shared" si="2"/>
        <v>36056298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119434796</v>
      </c>
      <c r="X26" s="31">
        <f t="shared" si="2"/>
        <v>41494578</v>
      </c>
      <c r="Y26" s="31">
        <f t="shared" si="2"/>
        <v>77940218</v>
      </c>
      <c r="Z26" s="32">
        <f>+IF(X26&lt;&gt;0,+(Y26/X26)*100,0)</f>
        <v>187.83229461931145</v>
      </c>
      <c r="AA26" s="33">
        <f>+AA13+AA25</f>
        <v>82989217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154436476</v>
      </c>
      <c r="D32" s="18"/>
      <c r="E32" s="19">
        <v>20603526</v>
      </c>
      <c r="F32" s="20">
        <v>20603526</v>
      </c>
      <c r="G32" s="20">
        <v>347388</v>
      </c>
      <c r="H32" s="20">
        <v>154871456</v>
      </c>
      <c r="I32" s="20">
        <v>654352</v>
      </c>
      <c r="J32" s="20">
        <v>155873196</v>
      </c>
      <c r="K32" s="20">
        <v>706982</v>
      </c>
      <c r="L32" s="20">
        <v>1800277</v>
      </c>
      <c r="M32" s="20">
        <v>616252</v>
      </c>
      <c r="N32" s="20">
        <v>3123511</v>
      </c>
      <c r="O32" s="20"/>
      <c r="P32" s="20"/>
      <c r="Q32" s="20"/>
      <c r="R32" s="20"/>
      <c r="S32" s="20"/>
      <c r="T32" s="20"/>
      <c r="U32" s="20"/>
      <c r="V32" s="20"/>
      <c r="W32" s="20">
        <v>158996707</v>
      </c>
      <c r="X32" s="20">
        <v>10301766</v>
      </c>
      <c r="Y32" s="20">
        <v>148694941</v>
      </c>
      <c r="Z32" s="21">
        <v>1443.3927250919892</v>
      </c>
      <c r="AA32" s="22">
        <v>20603526</v>
      </c>
    </row>
    <row r="33" spans="1:27" ht="13.5" x14ac:dyDescent="0.25">
      <c r="A33" s="23" t="s">
        <v>60</v>
      </c>
      <c r="B33" s="17" t="s">
        <v>32</v>
      </c>
      <c r="C33" s="18">
        <v>2300005</v>
      </c>
      <c r="D33" s="18"/>
      <c r="E33" s="19">
        <v>-22880000</v>
      </c>
      <c r="F33" s="20">
        <v>-22880000</v>
      </c>
      <c r="G33" s="20"/>
      <c r="H33" s="20">
        <v>4000005</v>
      </c>
      <c r="I33" s="20"/>
      <c r="J33" s="20">
        <v>4000005</v>
      </c>
      <c r="K33" s="20"/>
      <c r="L33" s="20"/>
      <c r="M33" s="20">
        <v>1100000</v>
      </c>
      <c r="N33" s="20">
        <v>1100000</v>
      </c>
      <c r="O33" s="20"/>
      <c r="P33" s="20"/>
      <c r="Q33" s="20"/>
      <c r="R33" s="20"/>
      <c r="S33" s="20"/>
      <c r="T33" s="20"/>
      <c r="U33" s="20"/>
      <c r="V33" s="20"/>
      <c r="W33" s="20">
        <v>5100005</v>
      </c>
      <c r="X33" s="20">
        <v>-11439996</v>
      </c>
      <c r="Y33" s="20">
        <v>16540001</v>
      </c>
      <c r="Z33" s="21">
        <v>-144.58047887429331</v>
      </c>
      <c r="AA33" s="22">
        <v>-22880000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81020</v>
      </c>
      <c r="F34" s="20">
        <v>81020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40512</v>
      </c>
      <c r="Y34" s="20">
        <v>-40512</v>
      </c>
      <c r="Z34" s="21">
        <v>-100</v>
      </c>
      <c r="AA34" s="22">
        <v>81020</v>
      </c>
    </row>
    <row r="35" spans="1:27" ht="13.5" x14ac:dyDescent="0.25">
      <c r="A35" s="23" t="s">
        <v>39</v>
      </c>
      <c r="B35" s="17" t="s">
        <v>32</v>
      </c>
      <c r="C35" s="18">
        <v>-1658</v>
      </c>
      <c r="D35" s="18"/>
      <c r="E35" s="19">
        <v>22630561</v>
      </c>
      <c r="F35" s="20">
        <v>22630561</v>
      </c>
      <c r="G35" s="20"/>
      <c r="H35" s="20">
        <v>-1658</v>
      </c>
      <c r="I35" s="20"/>
      <c r="J35" s="20">
        <v>-1658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-1658</v>
      </c>
      <c r="X35" s="20">
        <v>11315280</v>
      </c>
      <c r="Y35" s="20">
        <v>-11316938</v>
      </c>
      <c r="Z35" s="21">
        <v>-100.01465275273789</v>
      </c>
      <c r="AA35" s="22">
        <v>22630561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156734823</v>
      </c>
      <c r="D37" s="29">
        <f t="shared" ref="D37:Y37" si="3">SUM(D29:D36)</f>
        <v>0</v>
      </c>
      <c r="E37" s="30">
        <f t="shared" si="3"/>
        <v>20435107</v>
      </c>
      <c r="F37" s="31">
        <f t="shared" si="3"/>
        <v>20435107</v>
      </c>
      <c r="G37" s="31">
        <f t="shared" si="3"/>
        <v>347388</v>
      </c>
      <c r="H37" s="31">
        <f t="shared" si="3"/>
        <v>158869803</v>
      </c>
      <c r="I37" s="31">
        <f t="shared" si="3"/>
        <v>654352</v>
      </c>
      <c r="J37" s="31">
        <f t="shared" si="3"/>
        <v>159871543</v>
      </c>
      <c r="K37" s="31">
        <f t="shared" si="3"/>
        <v>706982</v>
      </c>
      <c r="L37" s="31">
        <f t="shared" si="3"/>
        <v>1800277</v>
      </c>
      <c r="M37" s="31">
        <f t="shared" si="3"/>
        <v>1716252</v>
      </c>
      <c r="N37" s="31">
        <f t="shared" si="3"/>
        <v>4223511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164095054</v>
      </c>
      <c r="X37" s="31">
        <f t="shared" si="3"/>
        <v>10217562</v>
      </c>
      <c r="Y37" s="31">
        <f t="shared" si="3"/>
        <v>153877492</v>
      </c>
      <c r="Z37" s="32">
        <f>+IF(X37&lt;&gt;0,+(Y37/X37)*100,0)</f>
        <v>1506.0098681074801</v>
      </c>
      <c r="AA37" s="33">
        <f>SUM(AA29:AA36)</f>
        <v>20435107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156734823</v>
      </c>
      <c r="D44" s="29">
        <f>+D37+D43</f>
        <v>0</v>
      </c>
      <c r="E44" s="30">
        <f t="shared" si="5"/>
        <v>20435107</v>
      </c>
      <c r="F44" s="31">
        <f t="shared" si="5"/>
        <v>20435107</v>
      </c>
      <c r="G44" s="31">
        <f t="shared" si="5"/>
        <v>347388</v>
      </c>
      <c r="H44" s="31">
        <f t="shared" si="5"/>
        <v>158869803</v>
      </c>
      <c r="I44" s="31">
        <f t="shared" si="5"/>
        <v>654352</v>
      </c>
      <c r="J44" s="31">
        <f t="shared" si="5"/>
        <v>159871543</v>
      </c>
      <c r="K44" s="31">
        <f t="shared" si="5"/>
        <v>706982</v>
      </c>
      <c r="L44" s="31">
        <f t="shared" si="5"/>
        <v>1800277</v>
      </c>
      <c r="M44" s="31">
        <f t="shared" si="5"/>
        <v>1716252</v>
      </c>
      <c r="N44" s="31">
        <f t="shared" si="5"/>
        <v>4223511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164095054</v>
      </c>
      <c r="X44" s="31">
        <f t="shared" si="5"/>
        <v>10217562</v>
      </c>
      <c r="Y44" s="31">
        <f t="shared" si="5"/>
        <v>153877492</v>
      </c>
      <c r="Z44" s="32">
        <f>+IF(X44&lt;&gt;0,+(Y44/X44)*100,0)</f>
        <v>1506.0098681074801</v>
      </c>
      <c r="AA44" s="33">
        <f>+AA37+AA43</f>
        <v>20435107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-107948774</v>
      </c>
      <c r="D45" s="42">
        <f t="shared" si="6"/>
        <v>0</v>
      </c>
      <c r="E45" s="43">
        <f t="shared" si="6"/>
        <v>62554110</v>
      </c>
      <c r="F45" s="44">
        <f t="shared" si="6"/>
        <v>62554110</v>
      </c>
      <c r="G45" s="44">
        <f t="shared" si="6"/>
        <v>-718664</v>
      </c>
      <c r="H45" s="44">
        <f t="shared" si="6"/>
        <v>-87430066</v>
      </c>
      <c r="I45" s="44">
        <f t="shared" si="6"/>
        <v>11655685</v>
      </c>
      <c r="J45" s="44">
        <f t="shared" si="6"/>
        <v>-76493045</v>
      </c>
      <c r="K45" s="44">
        <f t="shared" si="6"/>
        <v>10808130</v>
      </c>
      <c r="L45" s="44">
        <f t="shared" si="6"/>
        <v>9820771</v>
      </c>
      <c r="M45" s="44">
        <f t="shared" si="6"/>
        <v>11203886</v>
      </c>
      <c r="N45" s="44">
        <f t="shared" si="6"/>
        <v>31832787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-44660258</v>
      </c>
      <c r="X45" s="44">
        <f t="shared" si="6"/>
        <v>31277016</v>
      </c>
      <c r="Y45" s="44">
        <f t="shared" si="6"/>
        <v>-75937274</v>
      </c>
      <c r="Z45" s="45">
        <f>+IF(X45&lt;&gt;0,+(Y45/X45)*100,0)</f>
        <v>-242.7893824653861</v>
      </c>
      <c r="AA45" s="46">
        <f>+AA26-AA44</f>
        <v>62554110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-36845344</v>
      </c>
      <c r="D47" s="18"/>
      <c r="E47" s="19"/>
      <c r="F47" s="20"/>
      <c r="G47" s="20"/>
      <c r="H47" s="20">
        <v>-36845237</v>
      </c>
      <c r="I47" s="20">
        <v>18994181</v>
      </c>
      <c r="J47" s="20">
        <v>-17851056</v>
      </c>
      <c r="K47" s="20">
        <v>23369826</v>
      </c>
      <c r="L47" s="20">
        <v>-2608644</v>
      </c>
      <c r="M47" s="20">
        <v>9728076</v>
      </c>
      <c r="N47" s="20">
        <v>30489258</v>
      </c>
      <c r="O47" s="20"/>
      <c r="P47" s="20"/>
      <c r="Q47" s="20"/>
      <c r="R47" s="20"/>
      <c r="S47" s="20"/>
      <c r="T47" s="20"/>
      <c r="U47" s="20"/>
      <c r="V47" s="20"/>
      <c r="W47" s="20">
        <v>12638202</v>
      </c>
      <c r="X47" s="20"/>
      <c r="Y47" s="20">
        <v>12638202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-36845344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-36845237</v>
      </c>
      <c r="I50" s="52">
        <f t="shared" si="7"/>
        <v>18994181</v>
      </c>
      <c r="J50" s="52">
        <f t="shared" si="7"/>
        <v>-17851056</v>
      </c>
      <c r="K50" s="52">
        <f t="shared" si="7"/>
        <v>23369826</v>
      </c>
      <c r="L50" s="52">
        <f t="shared" si="7"/>
        <v>-2608644</v>
      </c>
      <c r="M50" s="52">
        <f t="shared" si="7"/>
        <v>9728076</v>
      </c>
      <c r="N50" s="52">
        <f t="shared" si="7"/>
        <v>30489258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12638202</v>
      </c>
      <c r="X50" s="52">
        <f t="shared" si="7"/>
        <v>0</v>
      </c>
      <c r="Y50" s="52">
        <f t="shared" si="7"/>
        <v>12638202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328935435</v>
      </c>
      <c r="D6" s="18"/>
      <c r="E6" s="19">
        <v>299543058</v>
      </c>
      <c r="F6" s="20">
        <v>299543058</v>
      </c>
      <c r="G6" s="20">
        <v>330422820</v>
      </c>
      <c r="H6" s="20">
        <v>2749988</v>
      </c>
      <c r="I6" s="20"/>
      <c r="J6" s="20">
        <v>333172808</v>
      </c>
      <c r="K6" s="20">
        <v>-4119384</v>
      </c>
      <c r="L6" s="20">
        <v>10129546</v>
      </c>
      <c r="M6" s="20">
        <v>-7403702</v>
      </c>
      <c r="N6" s="20">
        <v>-1393540</v>
      </c>
      <c r="O6" s="20"/>
      <c r="P6" s="20"/>
      <c r="Q6" s="20"/>
      <c r="R6" s="20"/>
      <c r="S6" s="20"/>
      <c r="T6" s="20"/>
      <c r="U6" s="20"/>
      <c r="V6" s="20"/>
      <c r="W6" s="20">
        <v>331779268</v>
      </c>
      <c r="X6" s="20">
        <v>299579484</v>
      </c>
      <c r="Y6" s="20">
        <v>32199784</v>
      </c>
      <c r="Z6" s="21">
        <v>10.748327478927095</v>
      </c>
      <c r="AA6" s="22">
        <v>299543058</v>
      </c>
    </row>
    <row r="7" spans="1:27" ht="13.5" x14ac:dyDescent="0.25">
      <c r="A7" s="23" t="s">
        <v>35</v>
      </c>
      <c r="B7" s="17" t="s">
        <v>32</v>
      </c>
      <c r="C7" s="18">
        <v>29508537</v>
      </c>
      <c r="D7" s="18"/>
      <c r="E7" s="19">
        <v>233059918</v>
      </c>
      <c r="F7" s="20">
        <v>233059918</v>
      </c>
      <c r="G7" s="20">
        <v>46606292</v>
      </c>
      <c r="H7" s="20">
        <v>-2853329</v>
      </c>
      <c r="I7" s="20"/>
      <c r="J7" s="20">
        <v>43752963</v>
      </c>
      <c r="K7" s="20">
        <v>-4164414</v>
      </c>
      <c r="L7" s="20">
        <v>2629226</v>
      </c>
      <c r="M7" s="20">
        <v>419847</v>
      </c>
      <c r="N7" s="20">
        <v>-1115341</v>
      </c>
      <c r="O7" s="20"/>
      <c r="P7" s="20"/>
      <c r="Q7" s="20"/>
      <c r="R7" s="20"/>
      <c r="S7" s="20"/>
      <c r="T7" s="20"/>
      <c r="U7" s="20"/>
      <c r="V7" s="20"/>
      <c r="W7" s="20">
        <v>42637622</v>
      </c>
      <c r="X7" s="20">
        <v>127886865</v>
      </c>
      <c r="Y7" s="20">
        <v>-85249243</v>
      </c>
      <c r="Z7" s="21">
        <v>-66.659889582874683</v>
      </c>
      <c r="AA7" s="22">
        <v>233059918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10099123</v>
      </c>
      <c r="F8" s="20">
        <v>10099123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5047147</v>
      </c>
      <c r="Y8" s="20">
        <v>-5047147</v>
      </c>
      <c r="Z8" s="21">
        <v>-100</v>
      </c>
      <c r="AA8" s="22">
        <v>10099123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-1119121</v>
      </c>
      <c r="D10" s="18"/>
      <c r="E10" s="19">
        <v>-1119120</v>
      </c>
      <c r="F10" s="20">
        <v>-1119120</v>
      </c>
      <c r="G10" s="20">
        <v>-1119121</v>
      </c>
      <c r="H10" s="20">
        <v>244740</v>
      </c>
      <c r="I10" s="20"/>
      <c r="J10" s="20">
        <v>-874381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-874381</v>
      </c>
      <c r="X10" s="20">
        <v>-1119120</v>
      </c>
      <c r="Y10" s="20">
        <v>244739</v>
      </c>
      <c r="Z10" s="21">
        <v>-21.868879119308026</v>
      </c>
      <c r="AA10" s="22">
        <v>-1119120</v>
      </c>
    </row>
    <row r="11" spans="1:27" ht="13.5" x14ac:dyDescent="0.25">
      <c r="A11" s="23" t="s">
        <v>39</v>
      </c>
      <c r="B11" s="17" t="s">
        <v>32</v>
      </c>
      <c r="C11" s="18">
        <v>146211625</v>
      </c>
      <c r="D11" s="18"/>
      <c r="E11" s="19">
        <v>122685754</v>
      </c>
      <c r="F11" s="20">
        <v>122685754</v>
      </c>
      <c r="G11" s="24">
        <v>148440564</v>
      </c>
      <c r="H11" s="24">
        <v>583438</v>
      </c>
      <c r="I11" s="24"/>
      <c r="J11" s="20">
        <v>149024002</v>
      </c>
      <c r="K11" s="24">
        <v>2360434</v>
      </c>
      <c r="L11" s="24">
        <v>146778</v>
      </c>
      <c r="M11" s="20">
        <v>2677303</v>
      </c>
      <c r="N11" s="24">
        <v>5184515</v>
      </c>
      <c r="O11" s="24"/>
      <c r="P11" s="24"/>
      <c r="Q11" s="20"/>
      <c r="R11" s="24"/>
      <c r="S11" s="24"/>
      <c r="T11" s="20"/>
      <c r="U11" s="24"/>
      <c r="V11" s="24"/>
      <c r="W11" s="24">
        <v>154208517</v>
      </c>
      <c r="X11" s="20">
        <v>122685754</v>
      </c>
      <c r="Y11" s="24">
        <v>31522763</v>
      </c>
      <c r="Z11" s="25">
        <v>25.693906563919395</v>
      </c>
      <c r="AA11" s="26">
        <v>122685754</v>
      </c>
    </row>
    <row r="12" spans="1:27" ht="13.5" x14ac:dyDescent="0.25">
      <c r="A12" s="23" t="s">
        <v>40</v>
      </c>
      <c r="B12" s="17" t="s">
        <v>32</v>
      </c>
      <c r="C12" s="18">
        <v>17934036</v>
      </c>
      <c r="D12" s="18"/>
      <c r="E12" s="19">
        <v>17692331</v>
      </c>
      <c r="F12" s="20">
        <v>17692331</v>
      </c>
      <c r="G12" s="20">
        <v>17934036</v>
      </c>
      <c r="H12" s="20"/>
      <c r="I12" s="20"/>
      <c r="J12" s="20">
        <v>17934036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17934036</v>
      </c>
      <c r="X12" s="20">
        <v>17692331</v>
      </c>
      <c r="Y12" s="20">
        <v>241705</v>
      </c>
      <c r="Z12" s="21">
        <v>1.3661568958889587</v>
      </c>
      <c r="AA12" s="22">
        <v>17692331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521470512</v>
      </c>
      <c r="D13" s="29">
        <f>SUM(D6:D12)</f>
        <v>0</v>
      </c>
      <c r="E13" s="30">
        <f t="shared" si="0"/>
        <v>681961064</v>
      </c>
      <c r="F13" s="31">
        <f t="shared" si="0"/>
        <v>681961064</v>
      </c>
      <c r="G13" s="31">
        <f t="shared" si="0"/>
        <v>542284591</v>
      </c>
      <c r="H13" s="31">
        <f t="shared" si="0"/>
        <v>724837</v>
      </c>
      <c r="I13" s="31">
        <f t="shared" si="0"/>
        <v>0</v>
      </c>
      <c r="J13" s="31">
        <f t="shared" si="0"/>
        <v>543009428</v>
      </c>
      <c r="K13" s="31">
        <f t="shared" si="0"/>
        <v>-5923364</v>
      </c>
      <c r="L13" s="31">
        <f t="shared" si="0"/>
        <v>12905550</v>
      </c>
      <c r="M13" s="31">
        <f t="shared" si="0"/>
        <v>-4306552</v>
      </c>
      <c r="N13" s="31">
        <f t="shared" si="0"/>
        <v>2675634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545685062</v>
      </c>
      <c r="X13" s="31">
        <f t="shared" si="0"/>
        <v>571772461</v>
      </c>
      <c r="Y13" s="31">
        <f t="shared" si="0"/>
        <v>-26087399</v>
      </c>
      <c r="Z13" s="32">
        <f>+IF(X13&lt;&gt;0,+(Y13/X13)*100,0)</f>
        <v>-4.56254905218319</v>
      </c>
      <c r="AA13" s="33">
        <f>SUM(AA6:AA12)</f>
        <v>681961064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3342948</v>
      </c>
      <c r="D15" s="18"/>
      <c r="E15" s="19">
        <v>3342948</v>
      </c>
      <c r="F15" s="20">
        <v>3342948</v>
      </c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>
        <v>3342948</v>
      </c>
      <c r="Y15" s="20"/>
      <c r="Z15" s="21"/>
      <c r="AA15" s="22">
        <v>3342948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96021669</v>
      </c>
      <c r="D17" s="18"/>
      <c r="E17" s="19">
        <v>107485499</v>
      </c>
      <c r="F17" s="20">
        <v>107485499</v>
      </c>
      <c r="G17" s="24">
        <v>106028812</v>
      </c>
      <c r="H17" s="24">
        <v>-18656206</v>
      </c>
      <c r="I17" s="24"/>
      <c r="J17" s="20">
        <v>87372606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87372606</v>
      </c>
      <c r="X17" s="20">
        <v>105195501</v>
      </c>
      <c r="Y17" s="24">
        <v>-17822895</v>
      </c>
      <c r="Z17" s="25">
        <v>-16.942639970886209</v>
      </c>
      <c r="AA17" s="26">
        <v>107485499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99364617</v>
      </c>
      <c r="D25" s="29">
        <f t="shared" ref="D25:Y25" si="1">SUM(D15:D24)</f>
        <v>0</v>
      </c>
      <c r="E25" s="35">
        <f t="shared" si="1"/>
        <v>110828447</v>
      </c>
      <c r="F25" s="36">
        <f t="shared" si="1"/>
        <v>110828447</v>
      </c>
      <c r="G25" s="36">
        <f t="shared" si="1"/>
        <v>109371760</v>
      </c>
      <c r="H25" s="36">
        <f t="shared" si="1"/>
        <v>-18656206</v>
      </c>
      <c r="I25" s="36">
        <f t="shared" si="1"/>
        <v>0</v>
      </c>
      <c r="J25" s="36">
        <f t="shared" si="1"/>
        <v>90715554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90715554</v>
      </c>
      <c r="X25" s="36">
        <f t="shared" si="1"/>
        <v>108538449</v>
      </c>
      <c r="Y25" s="36">
        <f t="shared" si="1"/>
        <v>-17822895</v>
      </c>
      <c r="Z25" s="37">
        <f>+IF(X25&lt;&gt;0,+(Y25/X25)*100,0)</f>
        <v>-16.420812315090298</v>
      </c>
      <c r="AA25" s="38">
        <f>SUM(AA15:AA24)</f>
        <v>110828447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620835129</v>
      </c>
      <c r="D26" s="29">
        <f>+D13+D25</f>
        <v>0</v>
      </c>
      <c r="E26" s="30">
        <f t="shared" si="2"/>
        <v>792789511</v>
      </c>
      <c r="F26" s="31">
        <f t="shared" si="2"/>
        <v>792789511</v>
      </c>
      <c r="G26" s="31">
        <f t="shared" si="2"/>
        <v>651656351</v>
      </c>
      <c r="H26" s="31">
        <f t="shared" si="2"/>
        <v>-17931369</v>
      </c>
      <c r="I26" s="31">
        <f t="shared" si="2"/>
        <v>0</v>
      </c>
      <c r="J26" s="31">
        <f t="shared" si="2"/>
        <v>633724982</v>
      </c>
      <c r="K26" s="31">
        <f t="shared" si="2"/>
        <v>-5923364</v>
      </c>
      <c r="L26" s="31">
        <f t="shared" si="2"/>
        <v>12905550</v>
      </c>
      <c r="M26" s="31">
        <f t="shared" si="2"/>
        <v>-4306552</v>
      </c>
      <c r="N26" s="31">
        <f t="shared" si="2"/>
        <v>2675634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636400616</v>
      </c>
      <c r="X26" s="31">
        <f t="shared" si="2"/>
        <v>680310910</v>
      </c>
      <c r="Y26" s="31">
        <f t="shared" si="2"/>
        <v>-43910294</v>
      </c>
      <c r="Z26" s="32">
        <f>+IF(X26&lt;&gt;0,+(Y26/X26)*100,0)</f>
        <v>-6.4544450712983563</v>
      </c>
      <c r="AA26" s="33">
        <f>+AA13+AA25</f>
        <v>792789511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2344992</v>
      </c>
      <c r="D31" s="18"/>
      <c r="E31" s="19">
        <v>2360572</v>
      </c>
      <c r="F31" s="20">
        <v>2360572</v>
      </c>
      <c r="G31" s="20">
        <v>2341513</v>
      </c>
      <c r="H31" s="20">
        <v>-1921</v>
      </c>
      <c r="I31" s="20"/>
      <c r="J31" s="20">
        <v>2339592</v>
      </c>
      <c r="K31" s="20"/>
      <c r="L31" s="20">
        <v>-652</v>
      </c>
      <c r="M31" s="20">
        <v>-426</v>
      </c>
      <c r="N31" s="20">
        <v>-1078</v>
      </c>
      <c r="O31" s="20"/>
      <c r="P31" s="20"/>
      <c r="Q31" s="20"/>
      <c r="R31" s="20"/>
      <c r="S31" s="20"/>
      <c r="T31" s="20"/>
      <c r="U31" s="20"/>
      <c r="V31" s="20"/>
      <c r="W31" s="20">
        <v>2338514</v>
      </c>
      <c r="X31" s="20">
        <v>2360572</v>
      </c>
      <c r="Y31" s="20">
        <v>-22058</v>
      </c>
      <c r="Z31" s="21">
        <v>-0.93443453535837928</v>
      </c>
      <c r="AA31" s="22">
        <v>2360572</v>
      </c>
    </row>
    <row r="32" spans="1:27" ht="13.5" x14ac:dyDescent="0.25">
      <c r="A32" s="23" t="s">
        <v>59</v>
      </c>
      <c r="B32" s="17" t="s">
        <v>32</v>
      </c>
      <c r="C32" s="18">
        <v>132238228</v>
      </c>
      <c r="D32" s="18"/>
      <c r="E32" s="19">
        <v>379713379</v>
      </c>
      <c r="F32" s="20">
        <v>379713379</v>
      </c>
      <c r="G32" s="20">
        <v>137641512</v>
      </c>
      <c r="H32" s="20">
        <v>-12966381</v>
      </c>
      <c r="I32" s="20"/>
      <c r="J32" s="20">
        <v>124675131</v>
      </c>
      <c r="K32" s="20">
        <v>-8932893</v>
      </c>
      <c r="L32" s="20">
        <v>-7636017</v>
      </c>
      <c r="M32" s="20">
        <v>-618077</v>
      </c>
      <c r="N32" s="20">
        <v>-17186987</v>
      </c>
      <c r="O32" s="20"/>
      <c r="P32" s="20"/>
      <c r="Q32" s="20"/>
      <c r="R32" s="20"/>
      <c r="S32" s="20"/>
      <c r="T32" s="20"/>
      <c r="U32" s="20"/>
      <c r="V32" s="20"/>
      <c r="W32" s="20">
        <v>107488144</v>
      </c>
      <c r="X32" s="20">
        <v>245652831</v>
      </c>
      <c r="Y32" s="20">
        <v>-138164687</v>
      </c>
      <c r="Z32" s="21">
        <v>-56.243881431189365</v>
      </c>
      <c r="AA32" s="22">
        <v>379713379</v>
      </c>
    </row>
    <row r="33" spans="1:27" ht="13.5" x14ac:dyDescent="0.25">
      <c r="A33" s="23" t="s">
        <v>60</v>
      </c>
      <c r="B33" s="17" t="s">
        <v>32</v>
      </c>
      <c r="C33" s="18">
        <v>-1944486</v>
      </c>
      <c r="D33" s="18"/>
      <c r="E33" s="19">
        <v>-1520929</v>
      </c>
      <c r="F33" s="20">
        <v>-1520929</v>
      </c>
      <c r="G33" s="20">
        <v>-1944466</v>
      </c>
      <c r="H33" s="20">
        <v>-20</v>
      </c>
      <c r="I33" s="20"/>
      <c r="J33" s="20">
        <v>-1944486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-1944486</v>
      </c>
      <c r="X33" s="20">
        <v>-1520929</v>
      </c>
      <c r="Y33" s="20">
        <v>-423557</v>
      </c>
      <c r="Z33" s="21">
        <v>27.848571498077817</v>
      </c>
      <c r="AA33" s="22">
        <v>-1520929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132038011</v>
      </c>
      <c r="D35" s="18"/>
      <c r="E35" s="19">
        <v>107097091</v>
      </c>
      <c r="F35" s="20">
        <v>107097091</v>
      </c>
      <c r="G35" s="20">
        <v>135049091</v>
      </c>
      <c r="H35" s="20">
        <v>3422591</v>
      </c>
      <c r="I35" s="20"/>
      <c r="J35" s="20">
        <v>138471682</v>
      </c>
      <c r="K35" s="20">
        <v>2407487</v>
      </c>
      <c r="L35" s="20">
        <v>2809732</v>
      </c>
      <c r="M35" s="20">
        <v>2173251</v>
      </c>
      <c r="N35" s="20">
        <v>7390470</v>
      </c>
      <c r="O35" s="20"/>
      <c r="P35" s="20"/>
      <c r="Q35" s="20"/>
      <c r="R35" s="20"/>
      <c r="S35" s="20"/>
      <c r="T35" s="20"/>
      <c r="U35" s="20"/>
      <c r="V35" s="20"/>
      <c r="W35" s="20">
        <v>145862152</v>
      </c>
      <c r="X35" s="20">
        <v>107097091</v>
      </c>
      <c r="Y35" s="20">
        <v>38765061</v>
      </c>
      <c r="Z35" s="21">
        <v>36.196184824478564</v>
      </c>
      <c r="AA35" s="22">
        <v>107097091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264676745</v>
      </c>
      <c r="D37" s="29">
        <f t="shared" ref="D37:Y37" si="3">SUM(D29:D36)</f>
        <v>0</v>
      </c>
      <c r="E37" s="30">
        <f t="shared" si="3"/>
        <v>487650113</v>
      </c>
      <c r="F37" s="31">
        <f t="shared" si="3"/>
        <v>487650113</v>
      </c>
      <c r="G37" s="31">
        <f t="shared" si="3"/>
        <v>273087650</v>
      </c>
      <c r="H37" s="31">
        <f t="shared" si="3"/>
        <v>-9545731</v>
      </c>
      <c r="I37" s="31">
        <f t="shared" si="3"/>
        <v>0</v>
      </c>
      <c r="J37" s="31">
        <f t="shared" si="3"/>
        <v>263541919</v>
      </c>
      <c r="K37" s="31">
        <f t="shared" si="3"/>
        <v>-6525406</v>
      </c>
      <c r="L37" s="31">
        <f t="shared" si="3"/>
        <v>-4826937</v>
      </c>
      <c r="M37" s="31">
        <f t="shared" si="3"/>
        <v>1554748</v>
      </c>
      <c r="N37" s="31">
        <f t="shared" si="3"/>
        <v>-9797595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253744324</v>
      </c>
      <c r="X37" s="31">
        <f t="shared" si="3"/>
        <v>353589565</v>
      </c>
      <c r="Y37" s="31">
        <f t="shared" si="3"/>
        <v>-99845241</v>
      </c>
      <c r="Z37" s="32">
        <f>+IF(X37&lt;&gt;0,+(Y37/X37)*100,0)</f>
        <v>-28.237609613847059</v>
      </c>
      <c r="AA37" s="33">
        <f>SUM(AA29:AA36)</f>
        <v>487650113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264676745</v>
      </c>
      <c r="D44" s="29">
        <f>+D37+D43</f>
        <v>0</v>
      </c>
      <c r="E44" s="30">
        <f t="shared" si="5"/>
        <v>487650113</v>
      </c>
      <c r="F44" s="31">
        <f t="shared" si="5"/>
        <v>487650113</v>
      </c>
      <c r="G44" s="31">
        <f t="shared" si="5"/>
        <v>273087650</v>
      </c>
      <c r="H44" s="31">
        <f t="shared" si="5"/>
        <v>-9545731</v>
      </c>
      <c r="I44" s="31">
        <f t="shared" si="5"/>
        <v>0</v>
      </c>
      <c r="J44" s="31">
        <f t="shared" si="5"/>
        <v>263541919</v>
      </c>
      <c r="K44" s="31">
        <f t="shared" si="5"/>
        <v>-6525406</v>
      </c>
      <c r="L44" s="31">
        <f t="shared" si="5"/>
        <v>-4826937</v>
      </c>
      <c r="M44" s="31">
        <f t="shared" si="5"/>
        <v>1554748</v>
      </c>
      <c r="N44" s="31">
        <f t="shared" si="5"/>
        <v>-9797595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253744324</v>
      </c>
      <c r="X44" s="31">
        <f t="shared" si="5"/>
        <v>353589565</v>
      </c>
      <c r="Y44" s="31">
        <f t="shared" si="5"/>
        <v>-99845241</v>
      </c>
      <c r="Z44" s="32">
        <f>+IF(X44&lt;&gt;0,+(Y44/X44)*100,0)</f>
        <v>-28.237609613847059</v>
      </c>
      <c r="AA44" s="33">
        <f>+AA37+AA43</f>
        <v>487650113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356158384</v>
      </c>
      <c r="D45" s="42">
        <f t="shared" si="6"/>
        <v>0</v>
      </c>
      <c r="E45" s="43">
        <f t="shared" si="6"/>
        <v>305139398</v>
      </c>
      <c r="F45" s="44">
        <f t="shared" si="6"/>
        <v>305139398</v>
      </c>
      <c r="G45" s="44">
        <f t="shared" si="6"/>
        <v>378568701</v>
      </c>
      <c r="H45" s="44">
        <f t="shared" si="6"/>
        <v>-8385638</v>
      </c>
      <c r="I45" s="44">
        <f t="shared" si="6"/>
        <v>0</v>
      </c>
      <c r="J45" s="44">
        <f t="shared" si="6"/>
        <v>370183063</v>
      </c>
      <c r="K45" s="44">
        <f t="shared" si="6"/>
        <v>602042</v>
      </c>
      <c r="L45" s="44">
        <f t="shared" si="6"/>
        <v>17732487</v>
      </c>
      <c r="M45" s="44">
        <f t="shared" si="6"/>
        <v>-5861300</v>
      </c>
      <c r="N45" s="44">
        <f t="shared" si="6"/>
        <v>12473229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382656292</v>
      </c>
      <c r="X45" s="44">
        <f t="shared" si="6"/>
        <v>326721345</v>
      </c>
      <c r="Y45" s="44">
        <f t="shared" si="6"/>
        <v>55934947</v>
      </c>
      <c r="Z45" s="45">
        <f>+IF(X45&lt;&gt;0,+(Y45/X45)*100,0)</f>
        <v>17.120077355215344</v>
      </c>
      <c r="AA45" s="46">
        <f>+AA26-AA44</f>
        <v>305139398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21532711</v>
      </c>
      <c r="D47" s="18"/>
      <c r="E47" s="19">
        <v>-38041007</v>
      </c>
      <c r="F47" s="20">
        <v>-38041007</v>
      </c>
      <c r="G47" s="20">
        <v>4879199</v>
      </c>
      <c r="H47" s="20">
        <v>15733999</v>
      </c>
      <c r="I47" s="20"/>
      <c r="J47" s="20">
        <v>20613198</v>
      </c>
      <c r="K47" s="20">
        <v>-1130952</v>
      </c>
      <c r="L47" s="20">
        <v>15786666</v>
      </c>
      <c r="M47" s="20">
        <v>-7574099</v>
      </c>
      <c r="N47" s="20">
        <v>7081615</v>
      </c>
      <c r="O47" s="20"/>
      <c r="P47" s="20"/>
      <c r="Q47" s="20"/>
      <c r="R47" s="20"/>
      <c r="S47" s="20"/>
      <c r="T47" s="20"/>
      <c r="U47" s="20"/>
      <c r="V47" s="20"/>
      <c r="W47" s="20">
        <v>27694813</v>
      </c>
      <c r="X47" s="20">
        <v>-16459060</v>
      </c>
      <c r="Y47" s="20">
        <v>44153873</v>
      </c>
      <c r="Z47" s="47">
        <v>-268.26485230626781</v>
      </c>
      <c r="AA47" s="22">
        <v>-38041007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21532711</v>
      </c>
      <c r="D50" s="50">
        <f t="shared" ref="D50:Y50" si="7">SUM(D47:D49)</f>
        <v>0</v>
      </c>
      <c r="E50" s="51">
        <f t="shared" si="7"/>
        <v>-38041007</v>
      </c>
      <c r="F50" s="52">
        <f t="shared" si="7"/>
        <v>-38041007</v>
      </c>
      <c r="G50" s="52">
        <f t="shared" si="7"/>
        <v>4879199</v>
      </c>
      <c r="H50" s="52">
        <f t="shared" si="7"/>
        <v>15733999</v>
      </c>
      <c r="I50" s="52">
        <f t="shared" si="7"/>
        <v>0</v>
      </c>
      <c r="J50" s="52">
        <f t="shared" si="7"/>
        <v>20613198</v>
      </c>
      <c r="K50" s="52">
        <f t="shared" si="7"/>
        <v>-1130952</v>
      </c>
      <c r="L50" s="52">
        <f t="shared" si="7"/>
        <v>15786666</v>
      </c>
      <c r="M50" s="52">
        <f t="shared" si="7"/>
        <v>-7574099</v>
      </c>
      <c r="N50" s="52">
        <f t="shared" si="7"/>
        <v>7081615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27694813</v>
      </c>
      <c r="X50" s="52">
        <f t="shared" si="7"/>
        <v>-16459060</v>
      </c>
      <c r="Y50" s="52">
        <f t="shared" si="7"/>
        <v>44153873</v>
      </c>
      <c r="Z50" s="53">
        <f>+IF(X50&lt;&gt;0,+(Y50/X50)*100,0)</f>
        <v>-268.26485230626781</v>
      </c>
      <c r="AA50" s="54">
        <f>SUM(AA47:AA49)</f>
        <v>-38041007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-56557809</v>
      </c>
      <c r="D6" s="18"/>
      <c r="E6" s="19">
        <v>-55249484</v>
      </c>
      <c r="F6" s="20">
        <v>-55249484</v>
      </c>
      <c r="G6" s="20">
        <v>-61031138</v>
      </c>
      <c r="H6" s="20">
        <v>-5242370</v>
      </c>
      <c r="I6" s="20">
        <v>-9632809</v>
      </c>
      <c r="J6" s="20">
        <v>-75906317</v>
      </c>
      <c r="K6" s="20">
        <v>2102212</v>
      </c>
      <c r="L6" s="20">
        <v>-1106906</v>
      </c>
      <c r="M6" s="20">
        <v>-3101116</v>
      </c>
      <c r="N6" s="20">
        <v>-2105810</v>
      </c>
      <c r="O6" s="20"/>
      <c r="P6" s="20"/>
      <c r="Q6" s="20"/>
      <c r="R6" s="20"/>
      <c r="S6" s="20"/>
      <c r="T6" s="20"/>
      <c r="U6" s="20"/>
      <c r="V6" s="20"/>
      <c r="W6" s="20">
        <v>-78012127</v>
      </c>
      <c r="X6" s="20">
        <v>-47324105</v>
      </c>
      <c r="Y6" s="20">
        <v>-30688022</v>
      </c>
      <c r="Z6" s="21">
        <v>64.846492078402747</v>
      </c>
      <c r="AA6" s="22">
        <v>-55249484</v>
      </c>
    </row>
    <row r="7" spans="1:27" ht="13.5" x14ac:dyDescent="0.25">
      <c r="A7" s="23" t="s">
        <v>35</v>
      </c>
      <c r="B7" s="17" t="s">
        <v>32</v>
      </c>
      <c r="C7" s="18">
        <v>11632339</v>
      </c>
      <c r="D7" s="18"/>
      <c r="E7" s="19">
        <v>22030608</v>
      </c>
      <c r="F7" s="20">
        <v>22030608</v>
      </c>
      <c r="G7" s="20">
        <v>11244233</v>
      </c>
      <c r="H7" s="20">
        <v>3418409</v>
      </c>
      <c r="I7" s="20">
        <v>4922453</v>
      </c>
      <c r="J7" s="20">
        <v>19585095</v>
      </c>
      <c r="K7" s="20">
        <v>-5041376</v>
      </c>
      <c r="L7" s="20">
        <v>707551</v>
      </c>
      <c r="M7" s="20">
        <v>1979620</v>
      </c>
      <c r="N7" s="20">
        <v>-2354205</v>
      </c>
      <c r="O7" s="20"/>
      <c r="P7" s="20"/>
      <c r="Q7" s="20"/>
      <c r="R7" s="20"/>
      <c r="S7" s="20"/>
      <c r="T7" s="20"/>
      <c r="U7" s="20"/>
      <c r="V7" s="20"/>
      <c r="W7" s="20">
        <v>17230890</v>
      </c>
      <c r="X7" s="20">
        <v>14386846</v>
      </c>
      <c r="Y7" s="20">
        <v>2844044</v>
      </c>
      <c r="Z7" s="21">
        <v>19.768363406406102</v>
      </c>
      <c r="AA7" s="22">
        <v>22030608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-291655</v>
      </c>
      <c r="D10" s="18"/>
      <c r="E10" s="19">
        <v>-234397</v>
      </c>
      <c r="F10" s="20">
        <v>-234397</v>
      </c>
      <c r="G10" s="20">
        <v>-291655</v>
      </c>
      <c r="H10" s="20"/>
      <c r="I10" s="20"/>
      <c r="J10" s="20">
        <v>-291655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-291655</v>
      </c>
      <c r="X10" s="20">
        <v>-133895</v>
      </c>
      <c r="Y10" s="20">
        <v>-157760</v>
      </c>
      <c r="Z10" s="21">
        <v>117.82366779939504</v>
      </c>
      <c r="AA10" s="22">
        <v>-234397</v>
      </c>
    </row>
    <row r="11" spans="1:27" ht="13.5" x14ac:dyDescent="0.25">
      <c r="A11" s="23" t="s">
        <v>39</v>
      </c>
      <c r="B11" s="17" t="s">
        <v>32</v>
      </c>
      <c r="C11" s="18">
        <v>84461627</v>
      </c>
      <c r="D11" s="18"/>
      <c r="E11" s="19">
        <v>67107166</v>
      </c>
      <c r="F11" s="20">
        <v>67107166</v>
      </c>
      <c r="G11" s="24">
        <v>84183447</v>
      </c>
      <c r="H11" s="24">
        <v>1724202</v>
      </c>
      <c r="I11" s="24">
        <v>2137641</v>
      </c>
      <c r="J11" s="20">
        <v>88045290</v>
      </c>
      <c r="K11" s="24">
        <v>1834096</v>
      </c>
      <c r="L11" s="24">
        <v>2347514</v>
      </c>
      <c r="M11" s="20">
        <v>614077</v>
      </c>
      <c r="N11" s="24">
        <v>4795687</v>
      </c>
      <c r="O11" s="24"/>
      <c r="P11" s="24"/>
      <c r="Q11" s="20"/>
      <c r="R11" s="24"/>
      <c r="S11" s="24"/>
      <c r="T11" s="20"/>
      <c r="U11" s="24"/>
      <c r="V11" s="24"/>
      <c r="W11" s="24">
        <v>92840977</v>
      </c>
      <c r="X11" s="20">
        <v>67107166</v>
      </c>
      <c r="Y11" s="24">
        <v>25733811</v>
      </c>
      <c r="Z11" s="25">
        <v>38.34733685520262</v>
      </c>
      <c r="AA11" s="26">
        <v>67107166</v>
      </c>
    </row>
    <row r="12" spans="1:27" ht="13.5" x14ac:dyDescent="0.25">
      <c r="A12" s="23" t="s">
        <v>40</v>
      </c>
      <c r="B12" s="17" t="s">
        <v>32</v>
      </c>
      <c r="C12" s="18">
        <v>-253342</v>
      </c>
      <c r="D12" s="18"/>
      <c r="E12" s="19">
        <v>-253342</v>
      </c>
      <c r="F12" s="20">
        <v>-253342</v>
      </c>
      <c r="G12" s="20">
        <v>-253342</v>
      </c>
      <c r="H12" s="20"/>
      <c r="I12" s="20"/>
      <c r="J12" s="20">
        <v>-253342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-253342</v>
      </c>
      <c r="X12" s="20">
        <v>-253342</v>
      </c>
      <c r="Y12" s="20"/>
      <c r="Z12" s="21"/>
      <c r="AA12" s="22">
        <v>-253342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38991160</v>
      </c>
      <c r="D13" s="29">
        <f>SUM(D6:D12)</f>
        <v>0</v>
      </c>
      <c r="E13" s="30">
        <f t="shared" si="0"/>
        <v>33400551</v>
      </c>
      <c r="F13" s="31">
        <f t="shared" si="0"/>
        <v>33400551</v>
      </c>
      <c r="G13" s="31">
        <f t="shared" si="0"/>
        <v>33851545</v>
      </c>
      <c r="H13" s="31">
        <f t="shared" si="0"/>
        <v>-99759</v>
      </c>
      <c r="I13" s="31">
        <f t="shared" si="0"/>
        <v>-2572715</v>
      </c>
      <c r="J13" s="31">
        <f t="shared" si="0"/>
        <v>31179071</v>
      </c>
      <c r="K13" s="31">
        <f t="shared" si="0"/>
        <v>-1105068</v>
      </c>
      <c r="L13" s="31">
        <f t="shared" si="0"/>
        <v>1948159</v>
      </c>
      <c r="M13" s="31">
        <f t="shared" si="0"/>
        <v>-507419</v>
      </c>
      <c r="N13" s="31">
        <f t="shared" si="0"/>
        <v>335672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31514743</v>
      </c>
      <c r="X13" s="31">
        <f t="shared" si="0"/>
        <v>33782670</v>
      </c>
      <c r="Y13" s="31">
        <f t="shared" si="0"/>
        <v>-2267927</v>
      </c>
      <c r="Z13" s="32">
        <f>+IF(X13&lt;&gt;0,+(Y13/X13)*100,0)</f>
        <v>-6.7132852435879107</v>
      </c>
      <c r="AA13" s="33">
        <f>SUM(AA6:AA12)</f>
        <v>33400551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89019487</v>
      </c>
      <c r="D17" s="18"/>
      <c r="E17" s="19">
        <v>90069568</v>
      </c>
      <c r="F17" s="20">
        <v>90069568</v>
      </c>
      <c r="G17" s="24">
        <v>89154873</v>
      </c>
      <c r="H17" s="24">
        <v>-778583</v>
      </c>
      <c r="I17" s="24">
        <v>-311218</v>
      </c>
      <c r="J17" s="20">
        <v>88065072</v>
      </c>
      <c r="K17" s="24">
        <v>-321597</v>
      </c>
      <c r="L17" s="24">
        <v>-311218</v>
      </c>
      <c r="M17" s="20">
        <v>-321597</v>
      </c>
      <c r="N17" s="24">
        <v>-954412</v>
      </c>
      <c r="O17" s="24"/>
      <c r="P17" s="24"/>
      <c r="Q17" s="20"/>
      <c r="R17" s="24"/>
      <c r="S17" s="24"/>
      <c r="T17" s="20"/>
      <c r="U17" s="24"/>
      <c r="V17" s="24"/>
      <c r="W17" s="24">
        <v>87110660</v>
      </c>
      <c r="X17" s="20">
        <v>91969456</v>
      </c>
      <c r="Y17" s="24">
        <v>-4858796</v>
      </c>
      <c r="Z17" s="25">
        <v>-5.2830539739193414</v>
      </c>
      <c r="AA17" s="26">
        <v>90069568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89019487</v>
      </c>
      <c r="D25" s="29">
        <f t="shared" ref="D25:Y25" si="1">SUM(D15:D24)</f>
        <v>0</v>
      </c>
      <c r="E25" s="35">
        <f t="shared" si="1"/>
        <v>90069568</v>
      </c>
      <c r="F25" s="36">
        <f t="shared" si="1"/>
        <v>90069568</v>
      </c>
      <c r="G25" s="36">
        <f t="shared" si="1"/>
        <v>89154873</v>
      </c>
      <c r="H25" s="36">
        <f t="shared" si="1"/>
        <v>-778583</v>
      </c>
      <c r="I25" s="36">
        <f t="shared" si="1"/>
        <v>-311218</v>
      </c>
      <c r="J25" s="36">
        <f t="shared" si="1"/>
        <v>88065072</v>
      </c>
      <c r="K25" s="36">
        <f t="shared" si="1"/>
        <v>-321597</v>
      </c>
      <c r="L25" s="36">
        <f t="shared" si="1"/>
        <v>-311218</v>
      </c>
      <c r="M25" s="36">
        <f t="shared" si="1"/>
        <v>-321597</v>
      </c>
      <c r="N25" s="36">
        <f t="shared" si="1"/>
        <v>-954412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87110660</v>
      </c>
      <c r="X25" s="36">
        <f t="shared" si="1"/>
        <v>91969456</v>
      </c>
      <c r="Y25" s="36">
        <f t="shared" si="1"/>
        <v>-4858796</v>
      </c>
      <c r="Z25" s="37">
        <f>+IF(X25&lt;&gt;0,+(Y25/X25)*100,0)</f>
        <v>-5.2830539739193414</v>
      </c>
      <c r="AA25" s="38">
        <f>SUM(AA15:AA24)</f>
        <v>90069568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128010647</v>
      </c>
      <c r="D26" s="29">
        <f>+D13+D25</f>
        <v>0</v>
      </c>
      <c r="E26" s="30">
        <f t="shared" si="2"/>
        <v>123470119</v>
      </c>
      <c r="F26" s="31">
        <f t="shared" si="2"/>
        <v>123470119</v>
      </c>
      <c r="G26" s="31">
        <f t="shared" si="2"/>
        <v>123006418</v>
      </c>
      <c r="H26" s="31">
        <f t="shared" si="2"/>
        <v>-878342</v>
      </c>
      <c r="I26" s="31">
        <f t="shared" si="2"/>
        <v>-2883933</v>
      </c>
      <c r="J26" s="31">
        <f t="shared" si="2"/>
        <v>119244143</v>
      </c>
      <c r="K26" s="31">
        <f t="shared" si="2"/>
        <v>-1426665</v>
      </c>
      <c r="L26" s="31">
        <f t="shared" si="2"/>
        <v>1636941</v>
      </c>
      <c r="M26" s="31">
        <f t="shared" si="2"/>
        <v>-829016</v>
      </c>
      <c r="N26" s="31">
        <f t="shared" si="2"/>
        <v>-618740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118625403</v>
      </c>
      <c r="X26" s="31">
        <f t="shared" si="2"/>
        <v>125752126</v>
      </c>
      <c r="Y26" s="31">
        <f t="shared" si="2"/>
        <v>-7126723</v>
      </c>
      <c r="Z26" s="32">
        <f>+IF(X26&lt;&gt;0,+(Y26/X26)*100,0)</f>
        <v>-5.6672783408846703</v>
      </c>
      <c r="AA26" s="33">
        <f>+AA13+AA25</f>
        <v>123470119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2007375</v>
      </c>
      <c r="D31" s="18"/>
      <c r="E31" s="19">
        <v>2009315</v>
      </c>
      <c r="F31" s="20">
        <v>2009315</v>
      </c>
      <c r="G31" s="20">
        <v>2013563</v>
      </c>
      <c r="H31" s="20">
        <v>14876</v>
      </c>
      <c r="I31" s="20">
        <v>1788</v>
      </c>
      <c r="J31" s="20">
        <v>2030227</v>
      </c>
      <c r="K31" s="20">
        <v>9387</v>
      </c>
      <c r="L31" s="20">
        <v>13069</v>
      </c>
      <c r="M31" s="20">
        <v>10552</v>
      </c>
      <c r="N31" s="20">
        <v>33008</v>
      </c>
      <c r="O31" s="20"/>
      <c r="P31" s="20"/>
      <c r="Q31" s="20"/>
      <c r="R31" s="20"/>
      <c r="S31" s="20"/>
      <c r="T31" s="20"/>
      <c r="U31" s="20"/>
      <c r="V31" s="20"/>
      <c r="W31" s="20">
        <v>2063235</v>
      </c>
      <c r="X31" s="20">
        <v>2053084</v>
      </c>
      <c r="Y31" s="20">
        <v>10151</v>
      </c>
      <c r="Z31" s="21">
        <v>0.49442692067153615</v>
      </c>
      <c r="AA31" s="22">
        <v>2009315</v>
      </c>
    </row>
    <row r="32" spans="1:27" ht="13.5" x14ac:dyDescent="0.25">
      <c r="A32" s="23" t="s">
        <v>59</v>
      </c>
      <c r="B32" s="17" t="s">
        <v>32</v>
      </c>
      <c r="C32" s="18">
        <v>11778177</v>
      </c>
      <c r="D32" s="18"/>
      <c r="E32" s="19">
        <v>-3976533</v>
      </c>
      <c r="F32" s="20">
        <v>-3976533</v>
      </c>
      <c r="G32" s="20">
        <v>-5393455</v>
      </c>
      <c r="H32" s="20">
        <v>-641060</v>
      </c>
      <c r="I32" s="20">
        <v>1996</v>
      </c>
      <c r="J32" s="20">
        <v>-6032519</v>
      </c>
      <c r="K32" s="20">
        <v>-40777</v>
      </c>
      <c r="L32" s="20">
        <v>7385363</v>
      </c>
      <c r="M32" s="20">
        <v>-7327817</v>
      </c>
      <c r="N32" s="20">
        <v>16769</v>
      </c>
      <c r="O32" s="20"/>
      <c r="P32" s="20"/>
      <c r="Q32" s="20"/>
      <c r="R32" s="20"/>
      <c r="S32" s="20"/>
      <c r="T32" s="20"/>
      <c r="U32" s="20"/>
      <c r="V32" s="20"/>
      <c r="W32" s="20">
        <v>-6015750</v>
      </c>
      <c r="X32" s="20">
        <v>-3976533</v>
      </c>
      <c r="Y32" s="20">
        <v>-2039217</v>
      </c>
      <c r="Z32" s="21">
        <v>51.281279446190943</v>
      </c>
      <c r="AA32" s="22">
        <v>-3976533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76371418</v>
      </c>
      <c r="D35" s="18"/>
      <c r="E35" s="19">
        <v>67042733</v>
      </c>
      <c r="F35" s="20">
        <v>67042733</v>
      </c>
      <c r="G35" s="20">
        <v>77612555</v>
      </c>
      <c r="H35" s="20">
        <v>1644115</v>
      </c>
      <c r="I35" s="20">
        <v>1525822</v>
      </c>
      <c r="J35" s="20">
        <v>80782492</v>
      </c>
      <c r="K35" s="20">
        <v>1423442</v>
      </c>
      <c r="L35" s="20">
        <v>1291489</v>
      </c>
      <c r="M35" s="20">
        <v>1440388</v>
      </c>
      <c r="N35" s="20">
        <v>4155319</v>
      </c>
      <c r="O35" s="20"/>
      <c r="P35" s="20"/>
      <c r="Q35" s="20"/>
      <c r="R35" s="20"/>
      <c r="S35" s="20"/>
      <c r="T35" s="20"/>
      <c r="U35" s="20"/>
      <c r="V35" s="20"/>
      <c r="W35" s="20">
        <v>84937811</v>
      </c>
      <c r="X35" s="20">
        <v>64928837</v>
      </c>
      <c r="Y35" s="20">
        <v>20008974</v>
      </c>
      <c r="Z35" s="21">
        <v>30.816775603111452</v>
      </c>
      <c r="AA35" s="22">
        <v>67042733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90156970</v>
      </c>
      <c r="D37" s="29">
        <f t="shared" ref="D37:Y37" si="3">SUM(D29:D36)</f>
        <v>0</v>
      </c>
      <c r="E37" s="30">
        <f t="shared" si="3"/>
        <v>65075515</v>
      </c>
      <c r="F37" s="31">
        <f t="shared" si="3"/>
        <v>65075515</v>
      </c>
      <c r="G37" s="31">
        <f t="shared" si="3"/>
        <v>74232663</v>
      </c>
      <c r="H37" s="31">
        <f t="shared" si="3"/>
        <v>1017931</v>
      </c>
      <c r="I37" s="31">
        <f t="shared" si="3"/>
        <v>1529606</v>
      </c>
      <c r="J37" s="31">
        <f t="shared" si="3"/>
        <v>76780200</v>
      </c>
      <c r="K37" s="31">
        <f t="shared" si="3"/>
        <v>1392052</v>
      </c>
      <c r="L37" s="31">
        <f t="shared" si="3"/>
        <v>8689921</v>
      </c>
      <c r="M37" s="31">
        <f t="shared" si="3"/>
        <v>-5876877</v>
      </c>
      <c r="N37" s="31">
        <f t="shared" si="3"/>
        <v>4205096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80985296</v>
      </c>
      <c r="X37" s="31">
        <f t="shared" si="3"/>
        <v>63005388</v>
      </c>
      <c r="Y37" s="31">
        <f t="shared" si="3"/>
        <v>17979908</v>
      </c>
      <c r="Z37" s="32">
        <f>+IF(X37&lt;&gt;0,+(Y37/X37)*100,0)</f>
        <v>28.537095906781811</v>
      </c>
      <c r="AA37" s="33">
        <f>SUM(AA29:AA36)</f>
        <v>65075515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90156970</v>
      </c>
      <c r="D44" s="29">
        <f>+D37+D43</f>
        <v>0</v>
      </c>
      <c r="E44" s="30">
        <f t="shared" si="5"/>
        <v>65075515</v>
      </c>
      <c r="F44" s="31">
        <f t="shared" si="5"/>
        <v>65075515</v>
      </c>
      <c r="G44" s="31">
        <f t="shared" si="5"/>
        <v>74232663</v>
      </c>
      <c r="H44" s="31">
        <f t="shared" si="5"/>
        <v>1017931</v>
      </c>
      <c r="I44" s="31">
        <f t="shared" si="5"/>
        <v>1529606</v>
      </c>
      <c r="J44" s="31">
        <f t="shared" si="5"/>
        <v>76780200</v>
      </c>
      <c r="K44" s="31">
        <f t="shared" si="5"/>
        <v>1392052</v>
      </c>
      <c r="L44" s="31">
        <f t="shared" si="5"/>
        <v>8689921</v>
      </c>
      <c r="M44" s="31">
        <f t="shared" si="5"/>
        <v>-5876877</v>
      </c>
      <c r="N44" s="31">
        <f t="shared" si="5"/>
        <v>4205096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80985296</v>
      </c>
      <c r="X44" s="31">
        <f t="shared" si="5"/>
        <v>63005388</v>
      </c>
      <c r="Y44" s="31">
        <f t="shared" si="5"/>
        <v>17979908</v>
      </c>
      <c r="Z44" s="32">
        <f>+IF(X44&lt;&gt;0,+(Y44/X44)*100,0)</f>
        <v>28.537095906781811</v>
      </c>
      <c r="AA44" s="33">
        <f>+AA37+AA43</f>
        <v>65075515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37853677</v>
      </c>
      <c r="D45" s="42">
        <f t="shared" si="6"/>
        <v>0</v>
      </c>
      <c r="E45" s="43">
        <f t="shared" si="6"/>
        <v>58394604</v>
      </c>
      <c r="F45" s="44">
        <f t="shared" si="6"/>
        <v>58394604</v>
      </c>
      <c r="G45" s="44">
        <f t="shared" si="6"/>
        <v>48773755</v>
      </c>
      <c r="H45" s="44">
        <f t="shared" si="6"/>
        <v>-1896273</v>
      </c>
      <c r="I45" s="44">
        <f t="shared" si="6"/>
        <v>-4413539</v>
      </c>
      <c r="J45" s="44">
        <f t="shared" si="6"/>
        <v>42463943</v>
      </c>
      <c r="K45" s="44">
        <f t="shared" si="6"/>
        <v>-2818717</v>
      </c>
      <c r="L45" s="44">
        <f t="shared" si="6"/>
        <v>-7052980</v>
      </c>
      <c r="M45" s="44">
        <f t="shared" si="6"/>
        <v>5047861</v>
      </c>
      <c r="N45" s="44">
        <f t="shared" si="6"/>
        <v>-4823836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37640107</v>
      </c>
      <c r="X45" s="44">
        <f t="shared" si="6"/>
        <v>62746738</v>
      </c>
      <c r="Y45" s="44">
        <f t="shared" si="6"/>
        <v>-25106631</v>
      </c>
      <c r="Z45" s="45">
        <f>+IF(X45&lt;&gt;0,+(Y45/X45)*100,0)</f>
        <v>-40.012647350687772</v>
      </c>
      <c r="AA45" s="46">
        <f>+AA26-AA44</f>
        <v>58394604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-63420438</v>
      </c>
      <c r="D47" s="18"/>
      <c r="E47" s="19">
        <v>-11359911</v>
      </c>
      <c r="F47" s="20">
        <v>-11359911</v>
      </c>
      <c r="G47" s="20">
        <v>-43739869</v>
      </c>
      <c r="H47" s="20">
        <v>-11067816</v>
      </c>
      <c r="I47" s="20">
        <v>-4451107</v>
      </c>
      <c r="J47" s="20">
        <v>-59258792</v>
      </c>
      <c r="K47" s="20">
        <v>-1760866</v>
      </c>
      <c r="L47" s="20">
        <v>-7262357</v>
      </c>
      <c r="M47" s="20">
        <v>4884280</v>
      </c>
      <c r="N47" s="20">
        <v>-4138943</v>
      </c>
      <c r="O47" s="20"/>
      <c r="P47" s="20"/>
      <c r="Q47" s="20"/>
      <c r="R47" s="20"/>
      <c r="S47" s="20"/>
      <c r="T47" s="20"/>
      <c r="U47" s="20"/>
      <c r="V47" s="20"/>
      <c r="W47" s="20">
        <v>-63397735</v>
      </c>
      <c r="X47" s="20">
        <v>-7007777</v>
      </c>
      <c r="Y47" s="20">
        <v>-56389958</v>
      </c>
      <c r="Z47" s="47">
        <v>804.67683261039849</v>
      </c>
      <c r="AA47" s="22">
        <v>-11359911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-63420438</v>
      </c>
      <c r="D50" s="50">
        <f t="shared" ref="D50:Y50" si="7">SUM(D47:D49)</f>
        <v>0</v>
      </c>
      <c r="E50" s="51">
        <f t="shared" si="7"/>
        <v>-11359911</v>
      </c>
      <c r="F50" s="52">
        <f t="shared" si="7"/>
        <v>-11359911</v>
      </c>
      <c r="G50" s="52">
        <f t="shared" si="7"/>
        <v>-43739869</v>
      </c>
      <c r="H50" s="52">
        <f t="shared" si="7"/>
        <v>-11067816</v>
      </c>
      <c r="I50" s="52">
        <f t="shared" si="7"/>
        <v>-4451107</v>
      </c>
      <c r="J50" s="52">
        <f t="shared" si="7"/>
        <v>-59258792</v>
      </c>
      <c r="K50" s="52">
        <f t="shared" si="7"/>
        <v>-1760866</v>
      </c>
      <c r="L50" s="52">
        <f t="shared" si="7"/>
        <v>-7262357</v>
      </c>
      <c r="M50" s="52">
        <f t="shared" si="7"/>
        <v>4884280</v>
      </c>
      <c r="N50" s="52">
        <f t="shared" si="7"/>
        <v>-4138943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-63397735</v>
      </c>
      <c r="X50" s="52">
        <f t="shared" si="7"/>
        <v>-7007777</v>
      </c>
      <c r="Y50" s="52">
        <f t="shared" si="7"/>
        <v>-56389958</v>
      </c>
      <c r="Z50" s="53">
        <f>+IF(X50&lt;&gt;0,+(Y50/X50)*100,0)</f>
        <v>804.67683261039849</v>
      </c>
      <c r="AA50" s="54">
        <f>SUM(AA47:AA49)</f>
        <v>-11359911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50263613</v>
      </c>
      <c r="D6" s="18"/>
      <c r="E6" s="19">
        <v>20881096</v>
      </c>
      <c r="F6" s="20">
        <v>20881096</v>
      </c>
      <c r="G6" s="20">
        <v>11285814</v>
      </c>
      <c r="H6" s="20">
        <v>-912221</v>
      </c>
      <c r="I6" s="20">
        <v>4225337</v>
      </c>
      <c r="J6" s="20">
        <v>14598930</v>
      </c>
      <c r="K6" s="20">
        <v>1417067</v>
      </c>
      <c r="L6" s="20">
        <v>1464749</v>
      </c>
      <c r="M6" s="20"/>
      <c r="N6" s="20">
        <v>2881816</v>
      </c>
      <c r="O6" s="20"/>
      <c r="P6" s="20"/>
      <c r="Q6" s="20"/>
      <c r="R6" s="20"/>
      <c r="S6" s="20"/>
      <c r="T6" s="20"/>
      <c r="U6" s="20"/>
      <c r="V6" s="20"/>
      <c r="W6" s="20">
        <v>17480746</v>
      </c>
      <c r="X6" s="20">
        <v>12861079</v>
      </c>
      <c r="Y6" s="20">
        <v>4619667</v>
      </c>
      <c r="Z6" s="21">
        <v>35.91974670243453</v>
      </c>
      <c r="AA6" s="22">
        <v>20881096</v>
      </c>
    </row>
    <row r="7" spans="1:27" ht="13.5" x14ac:dyDescent="0.25">
      <c r="A7" s="23" t="s">
        <v>35</v>
      </c>
      <c r="B7" s="17" t="s">
        <v>32</v>
      </c>
      <c r="C7" s="18">
        <v>8131903</v>
      </c>
      <c r="D7" s="18"/>
      <c r="E7" s="19">
        <v>7171322</v>
      </c>
      <c r="F7" s="20">
        <v>7171322</v>
      </c>
      <c r="G7" s="20">
        <v>7531393</v>
      </c>
      <c r="H7" s="20">
        <v>264232</v>
      </c>
      <c r="I7" s="20">
        <v>1724029</v>
      </c>
      <c r="J7" s="20">
        <v>9519654</v>
      </c>
      <c r="K7" s="20">
        <v>-29289</v>
      </c>
      <c r="L7" s="20">
        <v>751163</v>
      </c>
      <c r="M7" s="20"/>
      <c r="N7" s="20">
        <v>721874</v>
      </c>
      <c r="O7" s="20"/>
      <c r="P7" s="20"/>
      <c r="Q7" s="20"/>
      <c r="R7" s="20"/>
      <c r="S7" s="20"/>
      <c r="T7" s="20"/>
      <c r="U7" s="20"/>
      <c r="V7" s="20"/>
      <c r="W7" s="20">
        <v>10241528</v>
      </c>
      <c r="X7" s="20">
        <v>2616007</v>
      </c>
      <c r="Y7" s="20">
        <v>7625521</v>
      </c>
      <c r="Z7" s="21">
        <v>291.49467107695045</v>
      </c>
      <c r="AA7" s="22">
        <v>7171322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-10888</v>
      </c>
      <c r="D10" s="18"/>
      <c r="E10" s="19"/>
      <c r="F10" s="20"/>
      <c r="G10" s="20"/>
      <c r="H10" s="20"/>
      <c r="I10" s="20">
        <v>-670</v>
      </c>
      <c r="J10" s="20">
        <v>-670</v>
      </c>
      <c r="K10" s="20">
        <v>-69</v>
      </c>
      <c r="L10" s="20"/>
      <c r="M10" s="20"/>
      <c r="N10" s="20">
        <v>-69</v>
      </c>
      <c r="O10" s="20"/>
      <c r="P10" s="20"/>
      <c r="Q10" s="20"/>
      <c r="R10" s="20"/>
      <c r="S10" s="20"/>
      <c r="T10" s="20"/>
      <c r="U10" s="20"/>
      <c r="V10" s="20"/>
      <c r="W10" s="20">
        <v>-739</v>
      </c>
      <c r="X10" s="20">
        <v>-32838</v>
      </c>
      <c r="Y10" s="20">
        <v>32099</v>
      </c>
      <c r="Z10" s="21">
        <v>-97.749558438394544</v>
      </c>
      <c r="AA10" s="22"/>
    </row>
    <row r="11" spans="1:27" ht="13.5" x14ac:dyDescent="0.25">
      <c r="A11" s="23" t="s">
        <v>39</v>
      </c>
      <c r="B11" s="17" t="s">
        <v>32</v>
      </c>
      <c r="C11" s="18">
        <v>304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58384932</v>
      </c>
      <c r="D13" s="29">
        <f>SUM(D6:D12)</f>
        <v>0</v>
      </c>
      <c r="E13" s="30">
        <f t="shared" si="0"/>
        <v>28052418</v>
      </c>
      <c r="F13" s="31">
        <f t="shared" si="0"/>
        <v>28052418</v>
      </c>
      <c r="G13" s="31">
        <f t="shared" si="0"/>
        <v>18817207</v>
      </c>
      <c r="H13" s="31">
        <f t="shared" si="0"/>
        <v>-647989</v>
      </c>
      <c r="I13" s="31">
        <f t="shared" si="0"/>
        <v>5948696</v>
      </c>
      <c r="J13" s="31">
        <f t="shared" si="0"/>
        <v>24117914</v>
      </c>
      <c r="K13" s="31">
        <f t="shared" si="0"/>
        <v>1387709</v>
      </c>
      <c r="L13" s="31">
        <f t="shared" si="0"/>
        <v>2215912</v>
      </c>
      <c r="M13" s="31">
        <f t="shared" si="0"/>
        <v>0</v>
      </c>
      <c r="N13" s="31">
        <f t="shared" si="0"/>
        <v>3603621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27721535</v>
      </c>
      <c r="X13" s="31">
        <f t="shared" si="0"/>
        <v>15444248</v>
      </c>
      <c r="Y13" s="31">
        <f t="shared" si="0"/>
        <v>12277287</v>
      </c>
      <c r="Z13" s="32">
        <f>+IF(X13&lt;&gt;0,+(Y13/X13)*100,0)</f>
        <v>79.49423630078978</v>
      </c>
      <c r="AA13" s="33">
        <f>SUM(AA6:AA12)</f>
        <v>28052418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2853867</v>
      </c>
      <c r="D17" s="18"/>
      <c r="E17" s="19">
        <v>-821122</v>
      </c>
      <c r="F17" s="20">
        <v>-821122</v>
      </c>
      <c r="G17" s="24">
        <v>66276</v>
      </c>
      <c r="H17" s="24">
        <v>12666</v>
      </c>
      <c r="I17" s="24"/>
      <c r="J17" s="20">
        <v>78942</v>
      </c>
      <c r="K17" s="24">
        <v>430435</v>
      </c>
      <c r="L17" s="24"/>
      <c r="M17" s="20"/>
      <c r="N17" s="24">
        <v>430435</v>
      </c>
      <c r="O17" s="24"/>
      <c r="P17" s="24"/>
      <c r="Q17" s="20"/>
      <c r="R17" s="24"/>
      <c r="S17" s="24"/>
      <c r="T17" s="20"/>
      <c r="U17" s="24"/>
      <c r="V17" s="24"/>
      <c r="W17" s="24">
        <v>509377</v>
      </c>
      <c r="X17" s="20">
        <v>-410562</v>
      </c>
      <c r="Y17" s="24">
        <v>919939</v>
      </c>
      <c r="Z17" s="25">
        <v>-224.06822842834941</v>
      </c>
      <c r="AA17" s="26">
        <v>-821122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2853867</v>
      </c>
      <c r="D25" s="29">
        <f t="shared" ref="D25:Y25" si="1">SUM(D15:D24)</f>
        <v>0</v>
      </c>
      <c r="E25" s="35">
        <f t="shared" si="1"/>
        <v>-821122</v>
      </c>
      <c r="F25" s="36">
        <f t="shared" si="1"/>
        <v>-821122</v>
      </c>
      <c r="G25" s="36">
        <f t="shared" si="1"/>
        <v>66276</v>
      </c>
      <c r="H25" s="36">
        <f t="shared" si="1"/>
        <v>12666</v>
      </c>
      <c r="I25" s="36">
        <f t="shared" si="1"/>
        <v>0</v>
      </c>
      <c r="J25" s="36">
        <f t="shared" si="1"/>
        <v>78942</v>
      </c>
      <c r="K25" s="36">
        <f t="shared" si="1"/>
        <v>430435</v>
      </c>
      <c r="L25" s="36">
        <f t="shared" si="1"/>
        <v>0</v>
      </c>
      <c r="M25" s="36">
        <f t="shared" si="1"/>
        <v>0</v>
      </c>
      <c r="N25" s="36">
        <f t="shared" si="1"/>
        <v>430435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509377</v>
      </c>
      <c r="X25" s="36">
        <f t="shared" si="1"/>
        <v>-410562</v>
      </c>
      <c r="Y25" s="36">
        <f t="shared" si="1"/>
        <v>919939</v>
      </c>
      <c r="Z25" s="37">
        <f>+IF(X25&lt;&gt;0,+(Y25/X25)*100,0)</f>
        <v>-224.06822842834941</v>
      </c>
      <c r="AA25" s="38">
        <f>SUM(AA15:AA24)</f>
        <v>-821122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61238799</v>
      </c>
      <c r="D26" s="29">
        <f>+D13+D25</f>
        <v>0</v>
      </c>
      <c r="E26" s="30">
        <f t="shared" si="2"/>
        <v>27231296</v>
      </c>
      <c r="F26" s="31">
        <f t="shared" si="2"/>
        <v>27231296</v>
      </c>
      <c r="G26" s="31">
        <f t="shared" si="2"/>
        <v>18883483</v>
      </c>
      <c r="H26" s="31">
        <f t="shared" si="2"/>
        <v>-635323</v>
      </c>
      <c r="I26" s="31">
        <f t="shared" si="2"/>
        <v>5948696</v>
      </c>
      <c r="J26" s="31">
        <f t="shared" si="2"/>
        <v>24196856</v>
      </c>
      <c r="K26" s="31">
        <f t="shared" si="2"/>
        <v>1818144</v>
      </c>
      <c r="L26" s="31">
        <f t="shared" si="2"/>
        <v>2215912</v>
      </c>
      <c r="M26" s="31">
        <f t="shared" si="2"/>
        <v>0</v>
      </c>
      <c r="N26" s="31">
        <f t="shared" si="2"/>
        <v>4034056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28230912</v>
      </c>
      <c r="X26" s="31">
        <f t="shared" si="2"/>
        <v>15033686</v>
      </c>
      <c r="Y26" s="31">
        <f t="shared" si="2"/>
        <v>13197226</v>
      </c>
      <c r="Z26" s="32">
        <f>+IF(X26&lt;&gt;0,+(Y26/X26)*100,0)</f>
        <v>87.784366388921526</v>
      </c>
      <c r="AA26" s="33">
        <f>+AA13+AA25</f>
        <v>27231296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15108558</v>
      </c>
      <c r="D32" s="18"/>
      <c r="E32" s="19"/>
      <c r="F32" s="20"/>
      <c r="G32" s="20">
        <v>942506</v>
      </c>
      <c r="H32" s="20">
        <v>-4709839</v>
      </c>
      <c r="I32" s="20">
        <v>6819233</v>
      </c>
      <c r="J32" s="20">
        <v>3051900</v>
      </c>
      <c r="K32" s="20">
        <v>4561102</v>
      </c>
      <c r="L32" s="20">
        <v>2028924</v>
      </c>
      <c r="M32" s="20"/>
      <c r="N32" s="20">
        <v>6590026</v>
      </c>
      <c r="O32" s="20"/>
      <c r="P32" s="20"/>
      <c r="Q32" s="20"/>
      <c r="R32" s="20"/>
      <c r="S32" s="20"/>
      <c r="T32" s="20"/>
      <c r="U32" s="20"/>
      <c r="V32" s="20"/>
      <c r="W32" s="20">
        <v>9641926</v>
      </c>
      <c r="X32" s="20">
        <v>5384398</v>
      </c>
      <c r="Y32" s="20">
        <v>4257528</v>
      </c>
      <c r="Z32" s="21">
        <v>79.071569375072201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3242212</v>
      </c>
      <c r="H33" s="20">
        <v>1908696</v>
      </c>
      <c r="I33" s="20"/>
      <c r="J33" s="20">
        <v>5150908</v>
      </c>
      <c r="K33" s="20">
        <v>-990000</v>
      </c>
      <c r="L33" s="20"/>
      <c r="M33" s="20"/>
      <c r="N33" s="20">
        <v>-990000</v>
      </c>
      <c r="O33" s="20"/>
      <c r="P33" s="20"/>
      <c r="Q33" s="20"/>
      <c r="R33" s="20"/>
      <c r="S33" s="20"/>
      <c r="T33" s="20"/>
      <c r="U33" s="20"/>
      <c r="V33" s="20"/>
      <c r="W33" s="20">
        <v>4160908</v>
      </c>
      <c r="X33" s="20"/>
      <c r="Y33" s="20">
        <v>4160908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572926</v>
      </c>
      <c r="D35" s="18"/>
      <c r="E35" s="19"/>
      <c r="F35" s="20"/>
      <c r="G35" s="20"/>
      <c r="H35" s="20"/>
      <c r="I35" s="20">
        <v>9688</v>
      </c>
      <c r="J35" s="20">
        <v>9688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9688</v>
      </c>
      <c r="X35" s="20"/>
      <c r="Y35" s="20">
        <v>9688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15681484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4184718</v>
      </c>
      <c r="H37" s="31">
        <f t="shared" si="3"/>
        <v>-2801143</v>
      </c>
      <c r="I37" s="31">
        <f t="shared" si="3"/>
        <v>6828921</v>
      </c>
      <c r="J37" s="31">
        <f t="shared" si="3"/>
        <v>8212496</v>
      </c>
      <c r="K37" s="31">
        <f t="shared" si="3"/>
        <v>3571102</v>
      </c>
      <c r="L37" s="31">
        <f t="shared" si="3"/>
        <v>2028924</v>
      </c>
      <c r="M37" s="31">
        <f t="shared" si="3"/>
        <v>0</v>
      </c>
      <c r="N37" s="31">
        <f t="shared" si="3"/>
        <v>5600026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13812522</v>
      </c>
      <c r="X37" s="31">
        <f t="shared" si="3"/>
        <v>5384398</v>
      </c>
      <c r="Y37" s="31">
        <f t="shared" si="3"/>
        <v>8428124</v>
      </c>
      <c r="Z37" s="32">
        <f>+IF(X37&lt;&gt;0,+(Y37/X37)*100,0)</f>
        <v>156.52862214123101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15681484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4184718</v>
      </c>
      <c r="H44" s="31">
        <f t="shared" si="5"/>
        <v>-2801143</v>
      </c>
      <c r="I44" s="31">
        <f t="shared" si="5"/>
        <v>6828921</v>
      </c>
      <c r="J44" s="31">
        <f t="shared" si="5"/>
        <v>8212496</v>
      </c>
      <c r="K44" s="31">
        <f t="shared" si="5"/>
        <v>3571102</v>
      </c>
      <c r="L44" s="31">
        <f t="shared" si="5"/>
        <v>2028924</v>
      </c>
      <c r="M44" s="31">
        <f t="shared" si="5"/>
        <v>0</v>
      </c>
      <c r="N44" s="31">
        <f t="shared" si="5"/>
        <v>5600026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13812522</v>
      </c>
      <c r="X44" s="31">
        <f t="shared" si="5"/>
        <v>5384398</v>
      </c>
      <c r="Y44" s="31">
        <f t="shared" si="5"/>
        <v>8428124</v>
      </c>
      <c r="Z44" s="32">
        <f>+IF(X44&lt;&gt;0,+(Y44/X44)*100,0)</f>
        <v>156.52862214123101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45557315</v>
      </c>
      <c r="D45" s="42">
        <f t="shared" si="6"/>
        <v>0</v>
      </c>
      <c r="E45" s="43">
        <f t="shared" si="6"/>
        <v>27231296</v>
      </c>
      <c r="F45" s="44">
        <f t="shared" si="6"/>
        <v>27231296</v>
      </c>
      <c r="G45" s="44">
        <f t="shared" si="6"/>
        <v>14698765</v>
      </c>
      <c r="H45" s="44">
        <f t="shared" si="6"/>
        <v>2165820</v>
      </c>
      <c r="I45" s="44">
        <f t="shared" si="6"/>
        <v>-880225</v>
      </c>
      <c r="J45" s="44">
        <f t="shared" si="6"/>
        <v>15984360</v>
      </c>
      <c r="K45" s="44">
        <f t="shared" si="6"/>
        <v>-1752958</v>
      </c>
      <c r="L45" s="44">
        <f t="shared" si="6"/>
        <v>186988</v>
      </c>
      <c r="M45" s="44">
        <f t="shared" si="6"/>
        <v>0</v>
      </c>
      <c r="N45" s="44">
        <f t="shared" si="6"/>
        <v>-1565970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14418390</v>
      </c>
      <c r="X45" s="44">
        <f t="shared" si="6"/>
        <v>9649288</v>
      </c>
      <c r="Y45" s="44">
        <f t="shared" si="6"/>
        <v>4769102</v>
      </c>
      <c r="Z45" s="45">
        <f>+IF(X45&lt;&gt;0,+(Y45/X45)*100,0)</f>
        <v>49.424392763486793</v>
      </c>
      <c r="AA45" s="46">
        <f>+AA26-AA44</f>
        <v>27231296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-653727119</v>
      </c>
      <c r="D6" s="18"/>
      <c r="E6" s="19">
        <v>-28518062</v>
      </c>
      <c r="F6" s="20">
        <v>-33504208</v>
      </c>
      <c r="G6" s="20">
        <v>-680660456</v>
      </c>
      <c r="H6" s="20">
        <v>-4830173</v>
      </c>
      <c r="I6" s="20">
        <v>-19413104</v>
      </c>
      <c r="J6" s="20">
        <v>-704903733</v>
      </c>
      <c r="K6" s="20">
        <v>-11509067</v>
      </c>
      <c r="L6" s="20">
        <v>299837</v>
      </c>
      <c r="M6" s="20">
        <v>-2471179</v>
      </c>
      <c r="N6" s="20">
        <v>-13680409</v>
      </c>
      <c r="O6" s="20"/>
      <c r="P6" s="20"/>
      <c r="Q6" s="20"/>
      <c r="R6" s="20"/>
      <c r="S6" s="20"/>
      <c r="T6" s="20"/>
      <c r="U6" s="20"/>
      <c r="V6" s="20"/>
      <c r="W6" s="20">
        <v>-718584142</v>
      </c>
      <c r="X6" s="20">
        <v>-16752066</v>
      </c>
      <c r="Y6" s="20">
        <v>-701832076</v>
      </c>
      <c r="Z6" s="21">
        <v>4189.5254949449218</v>
      </c>
      <c r="AA6" s="22">
        <v>-33504208</v>
      </c>
    </row>
    <row r="7" spans="1:27" ht="13.5" x14ac:dyDescent="0.25">
      <c r="A7" s="23" t="s">
        <v>35</v>
      </c>
      <c r="B7" s="17" t="s">
        <v>32</v>
      </c>
      <c r="C7" s="18">
        <v>355388400</v>
      </c>
      <c r="D7" s="18"/>
      <c r="E7" s="19">
        <v>418561100</v>
      </c>
      <c r="F7" s="20">
        <v>37304856</v>
      </c>
      <c r="G7" s="20">
        <v>380512204</v>
      </c>
      <c r="H7" s="20">
        <v>-23406446</v>
      </c>
      <c r="I7" s="20">
        <v>-1138813</v>
      </c>
      <c r="J7" s="20">
        <v>355966945</v>
      </c>
      <c r="K7" s="20">
        <v>-8164427</v>
      </c>
      <c r="L7" s="20">
        <v>-4850692</v>
      </c>
      <c r="M7" s="20">
        <v>-4929179</v>
      </c>
      <c r="N7" s="20">
        <v>-17944298</v>
      </c>
      <c r="O7" s="20"/>
      <c r="P7" s="20"/>
      <c r="Q7" s="20"/>
      <c r="R7" s="20"/>
      <c r="S7" s="20"/>
      <c r="T7" s="20"/>
      <c r="U7" s="20"/>
      <c r="V7" s="20"/>
      <c r="W7" s="20">
        <v>338022647</v>
      </c>
      <c r="X7" s="20">
        <v>18652427</v>
      </c>
      <c r="Y7" s="20">
        <v>319370220</v>
      </c>
      <c r="Z7" s="21">
        <v>1712.2180400437969</v>
      </c>
      <c r="AA7" s="22">
        <v>37304856</v>
      </c>
    </row>
    <row r="8" spans="1:27" ht="13.5" x14ac:dyDescent="0.25">
      <c r="A8" s="23" t="s">
        <v>36</v>
      </c>
      <c r="B8" s="17" t="s">
        <v>32</v>
      </c>
      <c r="C8" s="18">
        <v>664440</v>
      </c>
      <c r="D8" s="18"/>
      <c r="E8" s="19"/>
      <c r="F8" s="20"/>
      <c r="G8" s="20">
        <v>664440</v>
      </c>
      <c r="H8" s="20"/>
      <c r="I8" s="20"/>
      <c r="J8" s="20">
        <v>664440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664440</v>
      </c>
      <c r="X8" s="20"/>
      <c r="Y8" s="20">
        <v>664440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-14993075</v>
      </c>
      <c r="D10" s="18"/>
      <c r="E10" s="19">
        <v>-6850000</v>
      </c>
      <c r="F10" s="20">
        <v>-6718000</v>
      </c>
      <c r="G10" s="20">
        <v>-15504234</v>
      </c>
      <c r="H10" s="20">
        <v>-417834</v>
      </c>
      <c r="I10" s="20">
        <v>-503475</v>
      </c>
      <c r="J10" s="20">
        <v>-16425543</v>
      </c>
      <c r="K10" s="20">
        <v>-445876</v>
      </c>
      <c r="L10" s="20">
        <v>-896044</v>
      </c>
      <c r="M10" s="20">
        <v>-578219</v>
      </c>
      <c r="N10" s="20">
        <v>-1920139</v>
      </c>
      <c r="O10" s="20"/>
      <c r="P10" s="20"/>
      <c r="Q10" s="20"/>
      <c r="R10" s="20"/>
      <c r="S10" s="20"/>
      <c r="T10" s="20"/>
      <c r="U10" s="20"/>
      <c r="V10" s="20"/>
      <c r="W10" s="20">
        <v>-18345682</v>
      </c>
      <c r="X10" s="20">
        <v>-3358992</v>
      </c>
      <c r="Y10" s="20">
        <v>-14986690</v>
      </c>
      <c r="Z10" s="21">
        <v>446.16629036329948</v>
      </c>
      <c r="AA10" s="22">
        <v>-6718000</v>
      </c>
    </row>
    <row r="11" spans="1:27" ht="13.5" x14ac:dyDescent="0.25">
      <c r="A11" s="23" t="s">
        <v>39</v>
      </c>
      <c r="B11" s="17" t="s">
        <v>32</v>
      </c>
      <c r="C11" s="18">
        <v>-19520511</v>
      </c>
      <c r="D11" s="18"/>
      <c r="E11" s="19"/>
      <c r="F11" s="20"/>
      <c r="G11" s="24">
        <v>30600523</v>
      </c>
      <c r="H11" s="24">
        <v>-35515299</v>
      </c>
      <c r="I11" s="24">
        <v>6750096</v>
      </c>
      <c r="J11" s="20">
        <v>1835320</v>
      </c>
      <c r="K11" s="24">
        <v>4695052</v>
      </c>
      <c r="L11" s="24">
        <v>4718312</v>
      </c>
      <c r="M11" s="20">
        <v>5038249</v>
      </c>
      <c r="N11" s="24">
        <v>14451613</v>
      </c>
      <c r="O11" s="24"/>
      <c r="P11" s="24"/>
      <c r="Q11" s="20"/>
      <c r="R11" s="24"/>
      <c r="S11" s="24"/>
      <c r="T11" s="20"/>
      <c r="U11" s="24"/>
      <c r="V11" s="24"/>
      <c r="W11" s="24">
        <v>16286933</v>
      </c>
      <c r="X11" s="20"/>
      <c r="Y11" s="24">
        <v>16286933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-332187865</v>
      </c>
      <c r="D13" s="29">
        <f>SUM(D6:D12)</f>
        <v>0</v>
      </c>
      <c r="E13" s="30">
        <f t="shared" si="0"/>
        <v>383193038</v>
      </c>
      <c r="F13" s="31">
        <f t="shared" si="0"/>
        <v>-2917352</v>
      </c>
      <c r="G13" s="31">
        <f t="shared" si="0"/>
        <v>-284387523</v>
      </c>
      <c r="H13" s="31">
        <f t="shared" si="0"/>
        <v>-64169752</v>
      </c>
      <c r="I13" s="31">
        <f t="shared" si="0"/>
        <v>-14305296</v>
      </c>
      <c r="J13" s="31">
        <f t="shared" si="0"/>
        <v>-362862571</v>
      </c>
      <c r="K13" s="31">
        <f t="shared" si="0"/>
        <v>-15424318</v>
      </c>
      <c r="L13" s="31">
        <f t="shared" si="0"/>
        <v>-728587</v>
      </c>
      <c r="M13" s="31">
        <f t="shared" si="0"/>
        <v>-2940328</v>
      </c>
      <c r="N13" s="31">
        <f t="shared" si="0"/>
        <v>-19093233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-381955804</v>
      </c>
      <c r="X13" s="31">
        <f t="shared" si="0"/>
        <v>-1458631</v>
      </c>
      <c r="Y13" s="31">
        <f t="shared" si="0"/>
        <v>-380497173</v>
      </c>
      <c r="Z13" s="32">
        <f>+IF(X13&lt;&gt;0,+(Y13/X13)*100,0)</f>
        <v>26085.910213069648</v>
      </c>
      <c r="AA13" s="33">
        <f>SUM(AA6:AA12)</f>
        <v>-2917352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15176312</v>
      </c>
      <c r="D17" s="18"/>
      <c r="E17" s="19">
        <v>25193844</v>
      </c>
      <c r="F17" s="20">
        <v>216423173</v>
      </c>
      <c r="G17" s="24">
        <v>-37684123</v>
      </c>
      <c r="H17" s="24">
        <v>52860436</v>
      </c>
      <c r="I17" s="24"/>
      <c r="J17" s="20">
        <v>15176313</v>
      </c>
      <c r="K17" s="24">
        <v>598390</v>
      </c>
      <c r="L17" s="24"/>
      <c r="M17" s="20">
        <v>3243920</v>
      </c>
      <c r="N17" s="24">
        <v>3842310</v>
      </c>
      <c r="O17" s="24"/>
      <c r="P17" s="24"/>
      <c r="Q17" s="20"/>
      <c r="R17" s="24"/>
      <c r="S17" s="24"/>
      <c r="T17" s="20"/>
      <c r="U17" s="24"/>
      <c r="V17" s="24"/>
      <c r="W17" s="24">
        <v>19018623</v>
      </c>
      <c r="X17" s="20">
        <v>108211551</v>
      </c>
      <c r="Y17" s="24">
        <v>-89192928</v>
      </c>
      <c r="Z17" s="25">
        <v>-82.424590698270279</v>
      </c>
      <c r="AA17" s="26">
        <v>216423173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15176312</v>
      </c>
      <c r="D25" s="29">
        <f t="shared" ref="D25:Y25" si="1">SUM(D15:D24)</f>
        <v>0</v>
      </c>
      <c r="E25" s="35">
        <f t="shared" si="1"/>
        <v>25193844</v>
      </c>
      <c r="F25" s="36">
        <f t="shared" si="1"/>
        <v>216423173</v>
      </c>
      <c r="G25" s="36">
        <f t="shared" si="1"/>
        <v>-37684123</v>
      </c>
      <c r="H25" s="36">
        <f t="shared" si="1"/>
        <v>52860436</v>
      </c>
      <c r="I25" s="36">
        <f t="shared" si="1"/>
        <v>0</v>
      </c>
      <c r="J25" s="36">
        <f t="shared" si="1"/>
        <v>15176313</v>
      </c>
      <c r="K25" s="36">
        <f t="shared" si="1"/>
        <v>598390</v>
      </c>
      <c r="L25" s="36">
        <f t="shared" si="1"/>
        <v>0</v>
      </c>
      <c r="M25" s="36">
        <f t="shared" si="1"/>
        <v>3243920</v>
      </c>
      <c r="N25" s="36">
        <f t="shared" si="1"/>
        <v>3842310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19018623</v>
      </c>
      <c r="X25" s="36">
        <f t="shared" si="1"/>
        <v>108211551</v>
      </c>
      <c r="Y25" s="36">
        <f t="shared" si="1"/>
        <v>-89192928</v>
      </c>
      <c r="Z25" s="37">
        <f>+IF(X25&lt;&gt;0,+(Y25/X25)*100,0)</f>
        <v>-82.424590698270279</v>
      </c>
      <c r="AA25" s="38">
        <f>SUM(AA15:AA24)</f>
        <v>216423173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-317011553</v>
      </c>
      <c r="D26" s="29">
        <f>+D13+D25</f>
        <v>0</v>
      </c>
      <c r="E26" s="30">
        <f t="shared" si="2"/>
        <v>408386882</v>
      </c>
      <c r="F26" s="31">
        <f t="shared" si="2"/>
        <v>213505821</v>
      </c>
      <c r="G26" s="31">
        <f t="shared" si="2"/>
        <v>-322071646</v>
      </c>
      <c r="H26" s="31">
        <f t="shared" si="2"/>
        <v>-11309316</v>
      </c>
      <c r="I26" s="31">
        <f t="shared" si="2"/>
        <v>-14305296</v>
      </c>
      <c r="J26" s="31">
        <f t="shared" si="2"/>
        <v>-347686258</v>
      </c>
      <c r="K26" s="31">
        <f t="shared" si="2"/>
        <v>-14825928</v>
      </c>
      <c r="L26" s="31">
        <f t="shared" si="2"/>
        <v>-728587</v>
      </c>
      <c r="M26" s="31">
        <f t="shared" si="2"/>
        <v>303592</v>
      </c>
      <c r="N26" s="31">
        <f t="shared" si="2"/>
        <v>-15250923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-362937181</v>
      </c>
      <c r="X26" s="31">
        <f t="shared" si="2"/>
        <v>106752920</v>
      </c>
      <c r="Y26" s="31">
        <f t="shared" si="2"/>
        <v>-469690101</v>
      </c>
      <c r="Z26" s="32">
        <f>+IF(X26&lt;&gt;0,+(Y26/X26)*100,0)</f>
        <v>-439.97869191774805</v>
      </c>
      <c r="AA26" s="33">
        <f>+AA13+AA25</f>
        <v>213505821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>
        <v>15141518</v>
      </c>
      <c r="G31" s="20">
        <v>80695</v>
      </c>
      <c r="H31" s="20">
        <v>138186</v>
      </c>
      <c r="I31" s="20">
        <v>116940</v>
      </c>
      <c r="J31" s="20">
        <v>335821</v>
      </c>
      <c r="K31" s="20">
        <v>80719</v>
      </c>
      <c r="L31" s="20">
        <v>103067</v>
      </c>
      <c r="M31" s="20">
        <v>92296</v>
      </c>
      <c r="N31" s="20">
        <v>276082</v>
      </c>
      <c r="O31" s="20"/>
      <c r="P31" s="20"/>
      <c r="Q31" s="20"/>
      <c r="R31" s="20"/>
      <c r="S31" s="20"/>
      <c r="T31" s="20"/>
      <c r="U31" s="20"/>
      <c r="V31" s="20"/>
      <c r="W31" s="20">
        <v>611903</v>
      </c>
      <c r="X31" s="20">
        <v>7570754</v>
      </c>
      <c r="Y31" s="20">
        <v>-6958851</v>
      </c>
      <c r="Z31" s="21">
        <v>-91.917542162907424</v>
      </c>
      <c r="AA31" s="22">
        <v>15141518</v>
      </c>
    </row>
    <row r="32" spans="1:27" ht="13.5" x14ac:dyDescent="0.25">
      <c r="A32" s="23" t="s">
        <v>59</v>
      </c>
      <c r="B32" s="17" t="s">
        <v>32</v>
      </c>
      <c r="C32" s="18">
        <v>209025755</v>
      </c>
      <c r="D32" s="18"/>
      <c r="E32" s="19">
        <v>424373147</v>
      </c>
      <c r="F32" s="20">
        <v>29593204</v>
      </c>
      <c r="G32" s="20">
        <v>213439907</v>
      </c>
      <c r="H32" s="20">
        <v>4693294</v>
      </c>
      <c r="I32" s="20">
        <v>-6163162</v>
      </c>
      <c r="J32" s="20">
        <v>211970039</v>
      </c>
      <c r="K32" s="20">
        <v>-17679348</v>
      </c>
      <c r="L32" s="20">
        <v>419539</v>
      </c>
      <c r="M32" s="20">
        <v>-1177232</v>
      </c>
      <c r="N32" s="20">
        <v>-18437041</v>
      </c>
      <c r="O32" s="20"/>
      <c r="P32" s="20"/>
      <c r="Q32" s="20"/>
      <c r="R32" s="20"/>
      <c r="S32" s="20"/>
      <c r="T32" s="20"/>
      <c r="U32" s="20"/>
      <c r="V32" s="20"/>
      <c r="W32" s="20">
        <v>193532998</v>
      </c>
      <c r="X32" s="20">
        <v>14796529</v>
      </c>
      <c r="Y32" s="20">
        <v>178736469</v>
      </c>
      <c r="Z32" s="21">
        <v>1207.9621443650738</v>
      </c>
      <c r="AA32" s="22">
        <v>29593204</v>
      </c>
    </row>
    <row r="33" spans="1:27" ht="13.5" x14ac:dyDescent="0.25">
      <c r="A33" s="23" t="s">
        <v>60</v>
      </c>
      <c r="B33" s="17" t="s">
        <v>32</v>
      </c>
      <c r="C33" s="18">
        <v>-23302697</v>
      </c>
      <c r="D33" s="18"/>
      <c r="E33" s="19">
        <v>-4203000</v>
      </c>
      <c r="F33" s="20">
        <v>1</v>
      </c>
      <c r="G33" s="20">
        <v>-23988999</v>
      </c>
      <c r="H33" s="20">
        <v>662164</v>
      </c>
      <c r="I33" s="20">
        <v>24138</v>
      </c>
      <c r="J33" s="20">
        <v>-23302697</v>
      </c>
      <c r="K33" s="20"/>
      <c r="L33" s="20"/>
      <c r="M33" s="20">
        <v>-49756</v>
      </c>
      <c r="N33" s="20">
        <v>-49756</v>
      </c>
      <c r="O33" s="20"/>
      <c r="P33" s="20"/>
      <c r="Q33" s="20"/>
      <c r="R33" s="20"/>
      <c r="S33" s="20"/>
      <c r="T33" s="20"/>
      <c r="U33" s="20"/>
      <c r="V33" s="20"/>
      <c r="W33" s="20">
        <v>-23352453</v>
      </c>
      <c r="X33" s="20">
        <v>5</v>
      </c>
      <c r="Y33" s="20">
        <v>-23352458</v>
      </c>
      <c r="Z33" s="21">
        <v>-467049159.99999994</v>
      </c>
      <c r="AA33" s="22">
        <v>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-167546647</v>
      </c>
      <c r="D35" s="18"/>
      <c r="E35" s="19"/>
      <c r="F35" s="20">
        <v>65349235</v>
      </c>
      <c r="G35" s="20">
        <v>-124450279</v>
      </c>
      <c r="H35" s="20">
        <v>-43167254</v>
      </c>
      <c r="I35" s="20"/>
      <c r="J35" s="20">
        <v>-167617533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-167617533</v>
      </c>
      <c r="X35" s="20">
        <v>32674614</v>
      </c>
      <c r="Y35" s="20">
        <v>-200292147</v>
      </c>
      <c r="Z35" s="21">
        <v>-612.99009377738946</v>
      </c>
      <c r="AA35" s="22">
        <v>65349235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18176411</v>
      </c>
      <c r="D37" s="29">
        <f t="shared" ref="D37:Y37" si="3">SUM(D29:D36)</f>
        <v>0</v>
      </c>
      <c r="E37" s="30">
        <f t="shared" si="3"/>
        <v>420170147</v>
      </c>
      <c r="F37" s="31">
        <f t="shared" si="3"/>
        <v>110083958</v>
      </c>
      <c r="G37" s="31">
        <f t="shared" si="3"/>
        <v>65081324</v>
      </c>
      <c r="H37" s="31">
        <f t="shared" si="3"/>
        <v>-37673610</v>
      </c>
      <c r="I37" s="31">
        <f t="shared" si="3"/>
        <v>-6022084</v>
      </c>
      <c r="J37" s="31">
        <f t="shared" si="3"/>
        <v>21385630</v>
      </c>
      <c r="K37" s="31">
        <f t="shared" si="3"/>
        <v>-17598629</v>
      </c>
      <c r="L37" s="31">
        <f t="shared" si="3"/>
        <v>522606</v>
      </c>
      <c r="M37" s="31">
        <f t="shared" si="3"/>
        <v>-1134692</v>
      </c>
      <c r="N37" s="31">
        <f t="shared" si="3"/>
        <v>-18210715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3174915</v>
      </c>
      <c r="X37" s="31">
        <f t="shared" si="3"/>
        <v>55041902</v>
      </c>
      <c r="Y37" s="31">
        <f t="shared" si="3"/>
        <v>-51866987</v>
      </c>
      <c r="Z37" s="32">
        <f>+IF(X37&lt;&gt;0,+(Y37/X37)*100,0)</f>
        <v>-94.23182178551896</v>
      </c>
      <c r="AA37" s="33">
        <f>SUM(AA29:AA36)</f>
        <v>110083958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18176411</v>
      </c>
      <c r="D44" s="29">
        <f>+D37+D43</f>
        <v>0</v>
      </c>
      <c r="E44" s="30">
        <f t="shared" si="5"/>
        <v>420170147</v>
      </c>
      <c r="F44" s="31">
        <f t="shared" si="5"/>
        <v>110083958</v>
      </c>
      <c r="G44" s="31">
        <f t="shared" si="5"/>
        <v>65081324</v>
      </c>
      <c r="H44" s="31">
        <f t="shared" si="5"/>
        <v>-37673610</v>
      </c>
      <c r="I44" s="31">
        <f t="shared" si="5"/>
        <v>-6022084</v>
      </c>
      <c r="J44" s="31">
        <f t="shared" si="5"/>
        <v>21385630</v>
      </c>
      <c r="K44" s="31">
        <f t="shared" si="5"/>
        <v>-17598629</v>
      </c>
      <c r="L44" s="31">
        <f t="shared" si="5"/>
        <v>522606</v>
      </c>
      <c r="M44" s="31">
        <f t="shared" si="5"/>
        <v>-1134692</v>
      </c>
      <c r="N44" s="31">
        <f t="shared" si="5"/>
        <v>-18210715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3174915</v>
      </c>
      <c r="X44" s="31">
        <f t="shared" si="5"/>
        <v>55041902</v>
      </c>
      <c r="Y44" s="31">
        <f t="shared" si="5"/>
        <v>-51866987</v>
      </c>
      <c r="Z44" s="32">
        <f>+IF(X44&lt;&gt;0,+(Y44/X44)*100,0)</f>
        <v>-94.23182178551896</v>
      </c>
      <c r="AA44" s="33">
        <f>+AA37+AA43</f>
        <v>110083958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-335187964</v>
      </c>
      <c r="D45" s="42">
        <f t="shared" si="6"/>
        <v>0</v>
      </c>
      <c r="E45" s="43">
        <f t="shared" si="6"/>
        <v>-11783265</v>
      </c>
      <c r="F45" s="44">
        <f t="shared" si="6"/>
        <v>103421863</v>
      </c>
      <c r="G45" s="44">
        <f t="shared" si="6"/>
        <v>-387152970</v>
      </c>
      <c r="H45" s="44">
        <f t="shared" si="6"/>
        <v>26364294</v>
      </c>
      <c r="I45" s="44">
        <f t="shared" si="6"/>
        <v>-8283212</v>
      </c>
      <c r="J45" s="44">
        <f t="shared" si="6"/>
        <v>-369071888</v>
      </c>
      <c r="K45" s="44">
        <f t="shared" si="6"/>
        <v>2772701</v>
      </c>
      <c r="L45" s="44">
        <f t="shared" si="6"/>
        <v>-1251193</v>
      </c>
      <c r="M45" s="44">
        <f t="shared" si="6"/>
        <v>1438284</v>
      </c>
      <c r="N45" s="44">
        <f t="shared" si="6"/>
        <v>2959792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-366112096</v>
      </c>
      <c r="X45" s="44">
        <f t="shared" si="6"/>
        <v>51711018</v>
      </c>
      <c r="Y45" s="44">
        <f t="shared" si="6"/>
        <v>-417823114</v>
      </c>
      <c r="Z45" s="45">
        <f>+IF(X45&lt;&gt;0,+(Y45/X45)*100,0)</f>
        <v>-807.99630361173695</v>
      </c>
      <c r="AA45" s="46">
        <f>+AA26-AA44</f>
        <v>103421863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-55794790</v>
      </c>
      <c r="D47" s="18"/>
      <c r="E47" s="19"/>
      <c r="F47" s="20"/>
      <c r="G47" s="20">
        <v>-53831856</v>
      </c>
      <c r="H47" s="20">
        <v>-1962935</v>
      </c>
      <c r="I47" s="20">
        <v>-22593145</v>
      </c>
      <c r="J47" s="20">
        <v>-78387936</v>
      </c>
      <c r="K47" s="20">
        <v>-7653544</v>
      </c>
      <c r="L47" s="20">
        <v>-1567590</v>
      </c>
      <c r="M47" s="20"/>
      <c r="N47" s="20">
        <v>-9221134</v>
      </c>
      <c r="O47" s="20"/>
      <c r="P47" s="20"/>
      <c r="Q47" s="20"/>
      <c r="R47" s="20"/>
      <c r="S47" s="20"/>
      <c r="T47" s="20"/>
      <c r="U47" s="20"/>
      <c r="V47" s="20"/>
      <c r="W47" s="20">
        <v>-87609070</v>
      </c>
      <c r="X47" s="20"/>
      <c r="Y47" s="20">
        <v>-87609070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-55794790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-53831856</v>
      </c>
      <c r="H50" s="52">
        <f t="shared" si="7"/>
        <v>-1962935</v>
      </c>
      <c r="I50" s="52">
        <f t="shared" si="7"/>
        <v>-22593145</v>
      </c>
      <c r="J50" s="52">
        <f t="shared" si="7"/>
        <v>-78387936</v>
      </c>
      <c r="K50" s="52">
        <f t="shared" si="7"/>
        <v>-7653544</v>
      </c>
      <c r="L50" s="52">
        <f t="shared" si="7"/>
        <v>-1567590</v>
      </c>
      <c r="M50" s="52">
        <f t="shared" si="7"/>
        <v>0</v>
      </c>
      <c r="N50" s="52">
        <f t="shared" si="7"/>
        <v>-9221134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-87609070</v>
      </c>
      <c r="X50" s="52">
        <f t="shared" si="7"/>
        <v>0</v>
      </c>
      <c r="Y50" s="52">
        <f t="shared" si="7"/>
        <v>-87609070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2993384</v>
      </c>
      <c r="D6" s="18"/>
      <c r="E6" s="19">
        <v>10462000</v>
      </c>
      <c r="F6" s="20">
        <v>10462000</v>
      </c>
      <c r="G6" s="20">
        <v>871833</v>
      </c>
      <c r="H6" s="20">
        <v>-162086</v>
      </c>
      <c r="I6" s="20">
        <v>358160</v>
      </c>
      <c r="J6" s="20">
        <v>1067907</v>
      </c>
      <c r="K6" s="20">
        <v>377459</v>
      </c>
      <c r="L6" s="20">
        <v>348735</v>
      </c>
      <c r="M6" s="20">
        <v>368550</v>
      </c>
      <c r="N6" s="20">
        <v>1094744</v>
      </c>
      <c r="O6" s="20"/>
      <c r="P6" s="20"/>
      <c r="Q6" s="20"/>
      <c r="R6" s="20"/>
      <c r="S6" s="20"/>
      <c r="T6" s="20"/>
      <c r="U6" s="20"/>
      <c r="V6" s="20"/>
      <c r="W6" s="20">
        <v>2162651</v>
      </c>
      <c r="X6" s="20">
        <v>5230998</v>
      </c>
      <c r="Y6" s="20">
        <v>-3068347</v>
      </c>
      <c r="Z6" s="21">
        <v>-58.657009618432276</v>
      </c>
      <c r="AA6" s="22">
        <v>10462000</v>
      </c>
    </row>
    <row r="7" spans="1:27" ht="13.5" x14ac:dyDescent="0.25">
      <c r="A7" s="23" t="s">
        <v>35</v>
      </c>
      <c r="B7" s="17" t="s">
        <v>32</v>
      </c>
      <c r="C7" s="18">
        <v>47777</v>
      </c>
      <c r="D7" s="18"/>
      <c r="E7" s="19"/>
      <c r="F7" s="20"/>
      <c r="G7" s="20"/>
      <c r="H7" s="20">
        <v>2123</v>
      </c>
      <c r="I7" s="20">
        <v>2309</v>
      </c>
      <c r="J7" s="20">
        <v>4432</v>
      </c>
      <c r="K7" s="20">
        <v>3336</v>
      </c>
      <c r="L7" s="20">
        <v>103244</v>
      </c>
      <c r="M7" s="20">
        <v>2339</v>
      </c>
      <c r="N7" s="20">
        <v>108919</v>
      </c>
      <c r="O7" s="20"/>
      <c r="P7" s="20"/>
      <c r="Q7" s="20"/>
      <c r="R7" s="20"/>
      <c r="S7" s="20"/>
      <c r="T7" s="20"/>
      <c r="U7" s="20"/>
      <c r="V7" s="20"/>
      <c r="W7" s="20">
        <v>113351</v>
      </c>
      <c r="X7" s="20"/>
      <c r="Y7" s="20">
        <v>113351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3041161</v>
      </c>
      <c r="D13" s="29">
        <f>SUM(D6:D12)</f>
        <v>0</v>
      </c>
      <c r="E13" s="30">
        <f t="shared" si="0"/>
        <v>10462000</v>
      </c>
      <c r="F13" s="31">
        <f t="shared" si="0"/>
        <v>10462000</v>
      </c>
      <c r="G13" s="31">
        <f t="shared" si="0"/>
        <v>871833</v>
      </c>
      <c r="H13" s="31">
        <f t="shared" si="0"/>
        <v>-159963</v>
      </c>
      <c r="I13" s="31">
        <f t="shared" si="0"/>
        <v>360469</v>
      </c>
      <c r="J13" s="31">
        <f t="shared" si="0"/>
        <v>1072339</v>
      </c>
      <c r="K13" s="31">
        <f t="shared" si="0"/>
        <v>380795</v>
      </c>
      <c r="L13" s="31">
        <f t="shared" si="0"/>
        <v>451979</v>
      </c>
      <c r="M13" s="31">
        <f t="shared" si="0"/>
        <v>370889</v>
      </c>
      <c r="N13" s="31">
        <f t="shared" si="0"/>
        <v>1203663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2276002</v>
      </c>
      <c r="X13" s="31">
        <f t="shared" si="0"/>
        <v>5230998</v>
      </c>
      <c r="Y13" s="31">
        <f t="shared" si="0"/>
        <v>-2954996</v>
      </c>
      <c r="Z13" s="32">
        <f>+IF(X13&lt;&gt;0,+(Y13/X13)*100,0)</f>
        <v>-56.490099977098062</v>
      </c>
      <c r="AA13" s="33">
        <f>SUM(AA6:AA12)</f>
        <v>10462000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5492700</v>
      </c>
      <c r="F17" s="20">
        <v>5492700</v>
      </c>
      <c r="G17" s="24">
        <v>457725</v>
      </c>
      <c r="H17" s="24">
        <v>-457725</v>
      </c>
      <c r="I17" s="24">
        <v>1794000</v>
      </c>
      <c r="J17" s="20">
        <v>1794000</v>
      </c>
      <c r="K17" s="24"/>
      <c r="L17" s="24"/>
      <c r="M17" s="20">
        <v>1022018</v>
      </c>
      <c r="N17" s="24">
        <v>1022018</v>
      </c>
      <c r="O17" s="24"/>
      <c r="P17" s="24"/>
      <c r="Q17" s="20"/>
      <c r="R17" s="24"/>
      <c r="S17" s="24"/>
      <c r="T17" s="20"/>
      <c r="U17" s="24"/>
      <c r="V17" s="24"/>
      <c r="W17" s="24">
        <v>2816018</v>
      </c>
      <c r="X17" s="20">
        <v>2746350</v>
      </c>
      <c r="Y17" s="24">
        <v>69668</v>
      </c>
      <c r="Z17" s="25">
        <v>2.5367487756476779</v>
      </c>
      <c r="AA17" s="26">
        <v>5492700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5492700</v>
      </c>
      <c r="F25" s="36">
        <f t="shared" si="1"/>
        <v>5492700</v>
      </c>
      <c r="G25" s="36">
        <f t="shared" si="1"/>
        <v>457725</v>
      </c>
      <c r="H25" s="36">
        <f t="shared" si="1"/>
        <v>-457725</v>
      </c>
      <c r="I25" s="36">
        <f t="shared" si="1"/>
        <v>1794000</v>
      </c>
      <c r="J25" s="36">
        <f t="shared" si="1"/>
        <v>1794000</v>
      </c>
      <c r="K25" s="36">
        <f t="shared" si="1"/>
        <v>0</v>
      </c>
      <c r="L25" s="36">
        <f t="shared" si="1"/>
        <v>0</v>
      </c>
      <c r="M25" s="36">
        <f t="shared" si="1"/>
        <v>1022018</v>
      </c>
      <c r="N25" s="36">
        <f t="shared" si="1"/>
        <v>1022018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2816018</v>
      </c>
      <c r="X25" s="36">
        <f t="shared" si="1"/>
        <v>2746350</v>
      </c>
      <c r="Y25" s="36">
        <f t="shared" si="1"/>
        <v>69668</v>
      </c>
      <c r="Z25" s="37">
        <f>+IF(X25&lt;&gt;0,+(Y25/X25)*100,0)</f>
        <v>2.5367487756476779</v>
      </c>
      <c r="AA25" s="38">
        <f>SUM(AA15:AA24)</f>
        <v>5492700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3041161</v>
      </c>
      <c r="D26" s="29">
        <f>+D13+D25</f>
        <v>0</v>
      </c>
      <c r="E26" s="30">
        <f t="shared" si="2"/>
        <v>15954700</v>
      </c>
      <c r="F26" s="31">
        <f t="shared" si="2"/>
        <v>15954700</v>
      </c>
      <c r="G26" s="31">
        <f t="shared" si="2"/>
        <v>1329558</v>
      </c>
      <c r="H26" s="31">
        <f t="shared" si="2"/>
        <v>-617688</v>
      </c>
      <c r="I26" s="31">
        <f t="shared" si="2"/>
        <v>2154469</v>
      </c>
      <c r="J26" s="31">
        <f t="shared" si="2"/>
        <v>2866339</v>
      </c>
      <c r="K26" s="31">
        <f t="shared" si="2"/>
        <v>380795</v>
      </c>
      <c r="L26" s="31">
        <f t="shared" si="2"/>
        <v>451979</v>
      </c>
      <c r="M26" s="31">
        <f t="shared" si="2"/>
        <v>1392907</v>
      </c>
      <c r="N26" s="31">
        <f t="shared" si="2"/>
        <v>2225681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5092020</v>
      </c>
      <c r="X26" s="31">
        <f t="shared" si="2"/>
        <v>7977348</v>
      </c>
      <c r="Y26" s="31">
        <f t="shared" si="2"/>
        <v>-2885328</v>
      </c>
      <c r="Z26" s="32">
        <f>+IF(X26&lt;&gt;0,+(Y26/X26)*100,0)</f>
        <v>-36.169012559060981</v>
      </c>
      <c r="AA26" s="33">
        <f>+AA13+AA25</f>
        <v>15954700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10657437</v>
      </c>
      <c r="D32" s="18"/>
      <c r="E32" s="19"/>
      <c r="F32" s="20"/>
      <c r="G32" s="20">
        <v>1078699</v>
      </c>
      <c r="H32" s="20">
        <v>1131682</v>
      </c>
      <c r="I32" s="20">
        <v>187570</v>
      </c>
      <c r="J32" s="20">
        <v>2397951</v>
      </c>
      <c r="K32" s="20">
        <v>80216</v>
      </c>
      <c r="L32" s="20">
        <v>88120</v>
      </c>
      <c r="M32" s="20">
        <v>66232</v>
      </c>
      <c r="N32" s="20">
        <v>234568</v>
      </c>
      <c r="O32" s="20"/>
      <c r="P32" s="20"/>
      <c r="Q32" s="20"/>
      <c r="R32" s="20"/>
      <c r="S32" s="20"/>
      <c r="T32" s="20"/>
      <c r="U32" s="20"/>
      <c r="V32" s="20"/>
      <c r="W32" s="20">
        <v>2632519</v>
      </c>
      <c r="X32" s="20"/>
      <c r="Y32" s="20">
        <v>2632519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10657437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1078699</v>
      </c>
      <c r="H37" s="31">
        <f t="shared" si="3"/>
        <v>1131682</v>
      </c>
      <c r="I37" s="31">
        <f t="shared" si="3"/>
        <v>187570</v>
      </c>
      <c r="J37" s="31">
        <f t="shared" si="3"/>
        <v>2397951</v>
      </c>
      <c r="K37" s="31">
        <f t="shared" si="3"/>
        <v>80216</v>
      </c>
      <c r="L37" s="31">
        <f t="shared" si="3"/>
        <v>88120</v>
      </c>
      <c r="M37" s="31">
        <f t="shared" si="3"/>
        <v>66232</v>
      </c>
      <c r="N37" s="31">
        <f t="shared" si="3"/>
        <v>234568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2632519</v>
      </c>
      <c r="X37" s="31">
        <f t="shared" si="3"/>
        <v>0</v>
      </c>
      <c r="Y37" s="31">
        <f t="shared" si="3"/>
        <v>2632519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10657437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1078699</v>
      </c>
      <c r="H44" s="31">
        <f t="shared" si="5"/>
        <v>1131682</v>
      </c>
      <c r="I44" s="31">
        <f t="shared" si="5"/>
        <v>187570</v>
      </c>
      <c r="J44" s="31">
        <f t="shared" si="5"/>
        <v>2397951</v>
      </c>
      <c r="K44" s="31">
        <f t="shared" si="5"/>
        <v>80216</v>
      </c>
      <c r="L44" s="31">
        <f t="shared" si="5"/>
        <v>88120</v>
      </c>
      <c r="M44" s="31">
        <f t="shared" si="5"/>
        <v>66232</v>
      </c>
      <c r="N44" s="31">
        <f t="shared" si="5"/>
        <v>234568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2632519</v>
      </c>
      <c r="X44" s="31">
        <f t="shared" si="5"/>
        <v>0</v>
      </c>
      <c r="Y44" s="31">
        <f t="shared" si="5"/>
        <v>2632519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-7616276</v>
      </c>
      <c r="D45" s="42">
        <f t="shared" si="6"/>
        <v>0</v>
      </c>
      <c r="E45" s="43">
        <f t="shared" si="6"/>
        <v>15954700</v>
      </c>
      <c r="F45" s="44">
        <f t="shared" si="6"/>
        <v>15954700</v>
      </c>
      <c r="G45" s="44">
        <f t="shared" si="6"/>
        <v>250859</v>
      </c>
      <c r="H45" s="44">
        <f t="shared" si="6"/>
        <v>-1749370</v>
      </c>
      <c r="I45" s="44">
        <f t="shared" si="6"/>
        <v>1966899</v>
      </c>
      <c r="J45" s="44">
        <f t="shared" si="6"/>
        <v>468388</v>
      </c>
      <c r="K45" s="44">
        <f t="shared" si="6"/>
        <v>300579</v>
      </c>
      <c r="L45" s="44">
        <f t="shared" si="6"/>
        <v>363859</v>
      </c>
      <c r="M45" s="44">
        <f t="shared" si="6"/>
        <v>1326675</v>
      </c>
      <c r="N45" s="44">
        <f t="shared" si="6"/>
        <v>1991113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2459501</v>
      </c>
      <c r="X45" s="44">
        <f t="shared" si="6"/>
        <v>7977348</v>
      </c>
      <c r="Y45" s="44">
        <f t="shared" si="6"/>
        <v>-5517847</v>
      </c>
      <c r="Z45" s="45">
        <f>+IF(X45&lt;&gt;0,+(Y45/X45)*100,0)</f>
        <v>-69.168939351774554</v>
      </c>
      <c r="AA45" s="46">
        <f>+AA26-AA44</f>
        <v>15954700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-8391153</v>
      </c>
      <c r="F6" s="20">
        <v>-8391153</v>
      </c>
      <c r="G6" s="20"/>
      <c r="H6" s="20">
        <v>1500000</v>
      </c>
      <c r="I6" s="20"/>
      <c r="J6" s="20">
        <v>1500000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1500000</v>
      </c>
      <c r="X6" s="20">
        <v>-4195578</v>
      </c>
      <c r="Y6" s="20">
        <v>5695578</v>
      </c>
      <c r="Z6" s="21">
        <v>-135.75192738640541</v>
      </c>
      <c r="AA6" s="22">
        <v>-8391153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2110305</v>
      </c>
      <c r="F11" s="20">
        <v>2110305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1055154</v>
      </c>
      <c r="Y11" s="24">
        <v>-1055154</v>
      </c>
      <c r="Z11" s="25">
        <v>-100</v>
      </c>
      <c r="AA11" s="26">
        <v>2110305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-6280848</v>
      </c>
      <c r="F13" s="31">
        <f t="shared" si="0"/>
        <v>-6280848</v>
      </c>
      <c r="G13" s="31">
        <f t="shared" si="0"/>
        <v>0</v>
      </c>
      <c r="H13" s="31">
        <f t="shared" si="0"/>
        <v>1500000</v>
      </c>
      <c r="I13" s="31">
        <f t="shared" si="0"/>
        <v>0</v>
      </c>
      <c r="J13" s="31">
        <f t="shared" si="0"/>
        <v>1500000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1500000</v>
      </c>
      <c r="X13" s="31">
        <f t="shared" si="0"/>
        <v>-3140424</v>
      </c>
      <c r="Y13" s="31">
        <f t="shared" si="0"/>
        <v>4640424</v>
      </c>
      <c r="Z13" s="32">
        <f>+IF(X13&lt;&gt;0,+(Y13/X13)*100,0)</f>
        <v>-147.76425094191103</v>
      </c>
      <c r="AA13" s="33">
        <f>SUM(AA6:AA12)</f>
        <v>-6280848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11493194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11493194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11493194</v>
      </c>
      <c r="D26" s="29">
        <f>+D13+D25</f>
        <v>0</v>
      </c>
      <c r="E26" s="30">
        <f t="shared" si="2"/>
        <v>-6280848</v>
      </c>
      <c r="F26" s="31">
        <f t="shared" si="2"/>
        <v>-6280848</v>
      </c>
      <c r="G26" s="31">
        <f t="shared" si="2"/>
        <v>0</v>
      </c>
      <c r="H26" s="31">
        <f t="shared" si="2"/>
        <v>1500000</v>
      </c>
      <c r="I26" s="31">
        <f t="shared" si="2"/>
        <v>0</v>
      </c>
      <c r="J26" s="31">
        <f t="shared" si="2"/>
        <v>1500000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1500000</v>
      </c>
      <c r="X26" s="31">
        <f t="shared" si="2"/>
        <v>-3140424</v>
      </c>
      <c r="Y26" s="31">
        <f t="shared" si="2"/>
        <v>4640424</v>
      </c>
      <c r="Z26" s="32">
        <f>+IF(X26&lt;&gt;0,+(Y26/X26)*100,0)</f>
        <v>-147.76425094191103</v>
      </c>
      <c r="AA26" s="33">
        <f>+AA13+AA25</f>
        <v>-6280848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4000000</v>
      </c>
      <c r="H33" s="20"/>
      <c r="I33" s="20">
        <v>-3721021</v>
      </c>
      <c r="J33" s="20">
        <v>278979</v>
      </c>
      <c r="K33" s="20">
        <v>-2292278</v>
      </c>
      <c r="L33" s="20">
        <v>2952066</v>
      </c>
      <c r="M33" s="20">
        <v>-319561</v>
      </c>
      <c r="N33" s="20">
        <v>340227</v>
      </c>
      <c r="O33" s="20"/>
      <c r="P33" s="20"/>
      <c r="Q33" s="20"/>
      <c r="R33" s="20"/>
      <c r="S33" s="20"/>
      <c r="T33" s="20"/>
      <c r="U33" s="20"/>
      <c r="V33" s="20"/>
      <c r="W33" s="20">
        <v>619206</v>
      </c>
      <c r="X33" s="20"/>
      <c r="Y33" s="20">
        <v>619206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4000000</v>
      </c>
      <c r="H37" s="31">
        <f t="shared" si="3"/>
        <v>0</v>
      </c>
      <c r="I37" s="31">
        <f t="shared" si="3"/>
        <v>-3721021</v>
      </c>
      <c r="J37" s="31">
        <f t="shared" si="3"/>
        <v>278979</v>
      </c>
      <c r="K37" s="31">
        <f t="shared" si="3"/>
        <v>-2292278</v>
      </c>
      <c r="L37" s="31">
        <f t="shared" si="3"/>
        <v>2952066</v>
      </c>
      <c r="M37" s="31">
        <f t="shared" si="3"/>
        <v>-319561</v>
      </c>
      <c r="N37" s="31">
        <f t="shared" si="3"/>
        <v>340227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619206</v>
      </c>
      <c r="X37" s="31">
        <f t="shared" si="3"/>
        <v>0</v>
      </c>
      <c r="Y37" s="31">
        <f t="shared" si="3"/>
        <v>619206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4000000</v>
      </c>
      <c r="H44" s="31">
        <f t="shared" si="5"/>
        <v>0</v>
      </c>
      <c r="I44" s="31">
        <f t="shared" si="5"/>
        <v>-3721021</v>
      </c>
      <c r="J44" s="31">
        <f t="shared" si="5"/>
        <v>278979</v>
      </c>
      <c r="K44" s="31">
        <f t="shared" si="5"/>
        <v>-2292278</v>
      </c>
      <c r="L44" s="31">
        <f t="shared" si="5"/>
        <v>2952066</v>
      </c>
      <c r="M44" s="31">
        <f t="shared" si="5"/>
        <v>-319561</v>
      </c>
      <c r="N44" s="31">
        <f t="shared" si="5"/>
        <v>340227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619206</v>
      </c>
      <c r="X44" s="31">
        <f t="shared" si="5"/>
        <v>0</v>
      </c>
      <c r="Y44" s="31">
        <f t="shared" si="5"/>
        <v>619206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11493194</v>
      </c>
      <c r="D45" s="42">
        <f t="shared" si="6"/>
        <v>0</v>
      </c>
      <c r="E45" s="43">
        <f t="shared" si="6"/>
        <v>-6280848</v>
      </c>
      <c r="F45" s="44">
        <f t="shared" si="6"/>
        <v>-6280848</v>
      </c>
      <c r="G45" s="44">
        <f t="shared" si="6"/>
        <v>-4000000</v>
      </c>
      <c r="H45" s="44">
        <f t="shared" si="6"/>
        <v>1500000</v>
      </c>
      <c r="I45" s="44">
        <f t="shared" si="6"/>
        <v>3721021</v>
      </c>
      <c r="J45" s="44">
        <f t="shared" si="6"/>
        <v>1221021</v>
      </c>
      <c r="K45" s="44">
        <f t="shared" si="6"/>
        <v>2292278</v>
      </c>
      <c r="L45" s="44">
        <f t="shared" si="6"/>
        <v>-2952066</v>
      </c>
      <c r="M45" s="44">
        <f t="shared" si="6"/>
        <v>319561</v>
      </c>
      <c r="N45" s="44">
        <f t="shared" si="6"/>
        <v>-340227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880794</v>
      </c>
      <c r="X45" s="44">
        <f t="shared" si="6"/>
        <v>-3140424</v>
      </c>
      <c r="Y45" s="44">
        <f t="shared" si="6"/>
        <v>4021218</v>
      </c>
      <c r="Z45" s="45">
        <f>+IF(X45&lt;&gt;0,+(Y45/X45)*100,0)</f>
        <v>-128.04697709608638</v>
      </c>
      <c r="AA45" s="46">
        <f>+AA26-AA44</f>
        <v>-6280848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4069388</v>
      </c>
      <c r="D17" s="18"/>
      <c r="E17" s="19">
        <v>7920445</v>
      </c>
      <c r="F17" s="20">
        <v>4593836</v>
      </c>
      <c r="G17" s="24"/>
      <c r="H17" s="24">
        <v>945058</v>
      </c>
      <c r="I17" s="24"/>
      <c r="J17" s="20">
        <v>945058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945058</v>
      </c>
      <c r="X17" s="20">
        <v>2220325</v>
      </c>
      <c r="Y17" s="24">
        <v>-1275267</v>
      </c>
      <c r="Z17" s="25">
        <v>-57.436051028565636</v>
      </c>
      <c r="AA17" s="26">
        <v>4593836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4069388</v>
      </c>
      <c r="D25" s="29">
        <f t="shared" ref="D25:Y25" si="1">SUM(D15:D24)</f>
        <v>0</v>
      </c>
      <c r="E25" s="35">
        <f t="shared" si="1"/>
        <v>7920445</v>
      </c>
      <c r="F25" s="36">
        <f t="shared" si="1"/>
        <v>4593836</v>
      </c>
      <c r="G25" s="36">
        <f t="shared" si="1"/>
        <v>0</v>
      </c>
      <c r="H25" s="36">
        <f t="shared" si="1"/>
        <v>945058</v>
      </c>
      <c r="I25" s="36">
        <f t="shared" si="1"/>
        <v>0</v>
      </c>
      <c r="J25" s="36">
        <f t="shared" si="1"/>
        <v>945058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945058</v>
      </c>
      <c r="X25" s="36">
        <f t="shared" si="1"/>
        <v>2220325</v>
      </c>
      <c r="Y25" s="36">
        <f t="shared" si="1"/>
        <v>-1275267</v>
      </c>
      <c r="Z25" s="37">
        <f>+IF(X25&lt;&gt;0,+(Y25/X25)*100,0)</f>
        <v>-57.436051028565636</v>
      </c>
      <c r="AA25" s="38">
        <f>SUM(AA15:AA24)</f>
        <v>4593836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4069388</v>
      </c>
      <c r="D26" s="29">
        <f>+D13+D25</f>
        <v>0</v>
      </c>
      <c r="E26" s="30">
        <f t="shared" si="2"/>
        <v>7920445</v>
      </c>
      <c r="F26" s="31">
        <f t="shared" si="2"/>
        <v>4593836</v>
      </c>
      <c r="G26" s="31">
        <f t="shared" si="2"/>
        <v>0</v>
      </c>
      <c r="H26" s="31">
        <f t="shared" si="2"/>
        <v>945058</v>
      </c>
      <c r="I26" s="31">
        <f t="shared" si="2"/>
        <v>0</v>
      </c>
      <c r="J26" s="31">
        <f t="shared" si="2"/>
        <v>945058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945058</v>
      </c>
      <c r="X26" s="31">
        <f t="shared" si="2"/>
        <v>2220325</v>
      </c>
      <c r="Y26" s="31">
        <f t="shared" si="2"/>
        <v>-1275267</v>
      </c>
      <c r="Z26" s="32">
        <f>+IF(X26&lt;&gt;0,+(Y26/X26)*100,0)</f>
        <v>-57.436051028565636</v>
      </c>
      <c r="AA26" s="33">
        <f>+AA13+AA25</f>
        <v>4593836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4069388</v>
      </c>
      <c r="D45" s="42">
        <f t="shared" si="6"/>
        <v>0</v>
      </c>
      <c r="E45" s="43">
        <f t="shared" si="6"/>
        <v>7920445</v>
      </c>
      <c r="F45" s="44">
        <f t="shared" si="6"/>
        <v>4593836</v>
      </c>
      <c r="G45" s="44">
        <f t="shared" si="6"/>
        <v>0</v>
      </c>
      <c r="H45" s="44">
        <f t="shared" si="6"/>
        <v>945058</v>
      </c>
      <c r="I45" s="44">
        <f t="shared" si="6"/>
        <v>0</v>
      </c>
      <c r="J45" s="44">
        <f t="shared" si="6"/>
        <v>945058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945058</v>
      </c>
      <c r="X45" s="44">
        <f t="shared" si="6"/>
        <v>2220325</v>
      </c>
      <c r="Y45" s="44">
        <f t="shared" si="6"/>
        <v>-1275267</v>
      </c>
      <c r="Z45" s="45">
        <f>+IF(X45&lt;&gt;0,+(Y45/X45)*100,0)</f>
        <v>-57.436051028565636</v>
      </c>
      <c r="AA45" s="46">
        <f>+AA26-AA44</f>
        <v>4593836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-2</v>
      </c>
    </row>
    <row r="7" spans="1:27" ht="13.5" x14ac:dyDescent="0.25">
      <c r="A7" s="23" t="s">
        <v>35</v>
      </c>
      <c r="B7" s="17" t="s">
        <v>32</v>
      </c>
      <c r="C7" s="18">
        <v>558778</v>
      </c>
      <c r="D7" s="18"/>
      <c r="E7" s="19">
        <v>10</v>
      </c>
      <c r="F7" s="20">
        <v>10</v>
      </c>
      <c r="G7" s="20">
        <v>3237</v>
      </c>
      <c r="H7" s="20">
        <v>-94927</v>
      </c>
      <c r="I7" s="20">
        <v>110658</v>
      </c>
      <c r="J7" s="20">
        <v>18968</v>
      </c>
      <c r="K7" s="20">
        <v>89205</v>
      </c>
      <c r="L7" s="20">
        <v>51398</v>
      </c>
      <c r="M7" s="20">
        <v>168395</v>
      </c>
      <c r="N7" s="20">
        <v>308998</v>
      </c>
      <c r="O7" s="20"/>
      <c r="P7" s="20"/>
      <c r="Q7" s="20"/>
      <c r="R7" s="20"/>
      <c r="S7" s="20"/>
      <c r="T7" s="20"/>
      <c r="U7" s="20"/>
      <c r="V7" s="20"/>
      <c r="W7" s="20">
        <v>327966</v>
      </c>
      <c r="X7" s="20">
        <v>2</v>
      </c>
      <c r="Y7" s="20">
        <v>327964</v>
      </c>
      <c r="Z7" s="21">
        <v>16398200</v>
      </c>
      <c r="AA7" s="22">
        <v>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558778</v>
      </c>
      <c r="D13" s="29">
        <f>SUM(D6:D12)</f>
        <v>0</v>
      </c>
      <c r="E13" s="30">
        <f t="shared" si="0"/>
        <v>9</v>
      </c>
      <c r="F13" s="31">
        <f t="shared" si="0"/>
        <v>9</v>
      </c>
      <c r="G13" s="31">
        <f t="shared" si="0"/>
        <v>3237</v>
      </c>
      <c r="H13" s="31">
        <f t="shared" si="0"/>
        <v>-94927</v>
      </c>
      <c r="I13" s="31">
        <f t="shared" si="0"/>
        <v>110658</v>
      </c>
      <c r="J13" s="31">
        <f t="shared" si="0"/>
        <v>18968</v>
      </c>
      <c r="K13" s="31">
        <f t="shared" si="0"/>
        <v>89205</v>
      </c>
      <c r="L13" s="31">
        <f t="shared" si="0"/>
        <v>51398</v>
      </c>
      <c r="M13" s="31">
        <f t="shared" si="0"/>
        <v>168395</v>
      </c>
      <c r="N13" s="31">
        <f t="shared" si="0"/>
        <v>308998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327966</v>
      </c>
      <c r="X13" s="31">
        <f t="shared" si="0"/>
        <v>2</v>
      </c>
      <c r="Y13" s="31">
        <f t="shared" si="0"/>
        <v>327964</v>
      </c>
      <c r="Z13" s="32">
        <f>+IF(X13&lt;&gt;0,+(Y13/X13)*100,0)</f>
        <v>16398200</v>
      </c>
      <c r="AA13" s="33">
        <f>SUM(AA6:AA12)</f>
        <v>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4461817</v>
      </c>
      <c r="D17" s="18"/>
      <c r="E17" s="19">
        <v>12</v>
      </c>
      <c r="F17" s="20">
        <v>12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</v>
      </c>
      <c r="Y17" s="24">
        <v>-9</v>
      </c>
      <c r="Z17" s="25">
        <v>-100</v>
      </c>
      <c r="AA17" s="26">
        <v>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4461817</v>
      </c>
      <c r="D25" s="29">
        <f t="shared" ref="D25:Y25" si="1">SUM(D15:D24)</f>
        <v>0</v>
      </c>
      <c r="E25" s="35">
        <f t="shared" si="1"/>
        <v>12</v>
      </c>
      <c r="F25" s="36">
        <f t="shared" si="1"/>
        <v>12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</v>
      </c>
      <c r="Y25" s="36">
        <f t="shared" si="1"/>
        <v>-9</v>
      </c>
      <c r="Z25" s="37">
        <f>+IF(X25&lt;&gt;0,+(Y25/X25)*100,0)</f>
        <v>-100</v>
      </c>
      <c r="AA25" s="38">
        <f>SUM(AA15:AA24)</f>
        <v>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5020595</v>
      </c>
      <c r="D26" s="29">
        <f>+D13+D25</f>
        <v>0</v>
      </c>
      <c r="E26" s="30">
        <f t="shared" si="2"/>
        <v>21</v>
      </c>
      <c r="F26" s="31">
        <f t="shared" si="2"/>
        <v>21</v>
      </c>
      <c r="G26" s="31">
        <f t="shared" si="2"/>
        <v>3237</v>
      </c>
      <c r="H26" s="31">
        <f t="shared" si="2"/>
        <v>-94927</v>
      </c>
      <c r="I26" s="31">
        <f t="shared" si="2"/>
        <v>110658</v>
      </c>
      <c r="J26" s="31">
        <f t="shared" si="2"/>
        <v>18968</v>
      </c>
      <c r="K26" s="31">
        <f t="shared" si="2"/>
        <v>89205</v>
      </c>
      <c r="L26" s="31">
        <f t="shared" si="2"/>
        <v>51398</v>
      </c>
      <c r="M26" s="31">
        <f t="shared" si="2"/>
        <v>168395</v>
      </c>
      <c r="N26" s="31">
        <f t="shared" si="2"/>
        <v>308998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327966</v>
      </c>
      <c r="X26" s="31">
        <f t="shared" si="2"/>
        <v>11</v>
      </c>
      <c r="Y26" s="31">
        <f t="shared" si="2"/>
        <v>327955</v>
      </c>
      <c r="Z26" s="32">
        <f>+IF(X26&lt;&gt;0,+(Y26/X26)*100,0)</f>
        <v>2981409.0909090908</v>
      </c>
      <c r="AA26" s="33">
        <f>+AA13+AA25</f>
        <v>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-1</v>
      </c>
    </row>
    <row r="32" spans="1:27" ht="13.5" x14ac:dyDescent="0.25">
      <c r="A32" s="23" t="s">
        <v>59</v>
      </c>
      <c r="B32" s="17" t="s">
        <v>32</v>
      </c>
      <c r="C32" s="18">
        <v>-15830245</v>
      </c>
      <c r="D32" s="18"/>
      <c r="E32" s="19">
        <v>4</v>
      </c>
      <c r="F32" s="20">
        <v>3</v>
      </c>
      <c r="G32" s="20">
        <v>-17263</v>
      </c>
      <c r="H32" s="20">
        <v>107518</v>
      </c>
      <c r="I32" s="20">
        <v>107760</v>
      </c>
      <c r="J32" s="20">
        <v>198015</v>
      </c>
      <c r="K32" s="20">
        <v>125563</v>
      </c>
      <c r="L32" s="20">
        <v>117625</v>
      </c>
      <c r="M32" s="20">
        <v>117469</v>
      </c>
      <c r="N32" s="20">
        <v>360657</v>
      </c>
      <c r="O32" s="20"/>
      <c r="P32" s="20"/>
      <c r="Q32" s="20"/>
      <c r="R32" s="20"/>
      <c r="S32" s="20"/>
      <c r="T32" s="20"/>
      <c r="U32" s="20"/>
      <c r="V32" s="20"/>
      <c r="W32" s="20">
        <v>558672</v>
      </c>
      <c r="X32" s="20"/>
      <c r="Y32" s="20">
        <v>558672</v>
      </c>
      <c r="Z32" s="21"/>
      <c r="AA32" s="22">
        <v>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-15830245</v>
      </c>
      <c r="D37" s="29">
        <f t="shared" ref="D37:Y37" si="3">SUM(D29:D36)</f>
        <v>0</v>
      </c>
      <c r="E37" s="30">
        <f t="shared" si="3"/>
        <v>3</v>
      </c>
      <c r="F37" s="31">
        <f t="shared" si="3"/>
        <v>2</v>
      </c>
      <c r="G37" s="31">
        <f t="shared" si="3"/>
        <v>-17263</v>
      </c>
      <c r="H37" s="31">
        <f t="shared" si="3"/>
        <v>107518</v>
      </c>
      <c r="I37" s="31">
        <f t="shared" si="3"/>
        <v>107760</v>
      </c>
      <c r="J37" s="31">
        <f t="shared" si="3"/>
        <v>198015</v>
      </c>
      <c r="K37" s="31">
        <f t="shared" si="3"/>
        <v>125563</v>
      </c>
      <c r="L37" s="31">
        <f t="shared" si="3"/>
        <v>117625</v>
      </c>
      <c r="M37" s="31">
        <f t="shared" si="3"/>
        <v>117469</v>
      </c>
      <c r="N37" s="31">
        <f t="shared" si="3"/>
        <v>360657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558672</v>
      </c>
      <c r="X37" s="31">
        <f t="shared" si="3"/>
        <v>0</v>
      </c>
      <c r="Y37" s="31">
        <f t="shared" si="3"/>
        <v>558672</v>
      </c>
      <c r="Z37" s="32">
        <f>+IF(X37&lt;&gt;0,+(Y37/X37)*100,0)</f>
        <v>0</v>
      </c>
      <c r="AA37" s="33">
        <f>SUM(AA29:AA36)</f>
        <v>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-15830245</v>
      </c>
      <c r="D44" s="29">
        <f>+D37+D43</f>
        <v>0</v>
      </c>
      <c r="E44" s="30">
        <f t="shared" si="5"/>
        <v>3</v>
      </c>
      <c r="F44" s="31">
        <f t="shared" si="5"/>
        <v>2</v>
      </c>
      <c r="G44" s="31">
        <f t="shared" si="5"/>
        <v>-17263</v>
      </c>
      <c r="H44" s="31">
        <f t="shared" si="5"/>
        <v>107518</v>
      </c>
      <c r="I44" s="31">
        <f t="shared" si="5"/>
        <v>107760</v>
      </c>
      <c r="J44" s="31">
        <f t="shared" si="5"/>
        <v>198015</v>
      </c>
      <c r="K44" s="31">
        <f t="shared" si="5"/>
        <v>125563</v>
      </c>
      <c r="L44" s="31">
        <f t="shared" si="5"/>
        <v>117625</v>
      </c>
      <c r="M44" s="31">
        <f t="shared" si="5"/>
        <v>117469</v>
      </c>
      <c r="N44" s="31">
        <f t="shared" si="5"/>
        <v>360657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558672</v>
      </c>
      <c r="X44" s="31">
        <f t="shared" si="5"/>
        <v>0</v>
      </c>
      <c r="Y44" s="31">
        <f t="shared" si="5"/>
        <v>558672</v>
      </c>
      <c r="Z44" s="32">
        <f>+IF(X44&lt;&gt;0,+(Y44/X44)*100,0)</f>
        <v>0</v>
      </c>
      <c r="AA44" s="33">
        <f>+AA37+AA43</f>
        <v>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20850840</v>
      </c>
      <c r="D45" s="42">
        <f t="shared" si="6"/>
        <v>0</v>
      </c>
      <c r="E45" s="43">
        <f t="shared" si="6"/>
        <v>18</v>
      </c>
      <c r="F45" s="44">
        <f t="shared" si="6"/>
        <v>19</v>
      </c>
      <c r="G45" s="44">
        <f t="shared" si="6"/>
        <v>20500</v>
      </c>
      <c r="H45" s="44">
        <f t="shared" si="6"/>
        <v>-202445</v>
      </c>
      <c r="I45" s="44">
        <f t="shared" si="6"/>
        <v>2898</v>
      </c>
      <c r="J45" s="44">
        <f t="shared" si="6"/>
        <v>-179047</v>
      </c>
      <c r="K45" s="44">
        <f t="shared" si="6"/>
        <v>-36358</v>
      </c>
      <c r="L45" s="44">
        <f t="shared" si="6"/>
        <v>-66227</v>
      </c>
      <c r="M45" s="44">
        <f t="shared" si="6"/>
        <v>50926</v>
      </c>
      <c r="N45" s="44">
        <f t="shared" si="6"/>
        <v>-51659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-230706</v>
      </c>
      <c r="X45" s="44">
        <f t="shared" si="6"/>
        <v>11</v>
      </c>
      <c r="Y45" s="44">
        <f t="shared" si="6"/>
        <v>-230717</v>
      </c>
      <c r="Z45" s="45">
        <f>+IF(X45&lt;&gt;0,+(Y45/X45)*100,0)</f>
        <v>-2097427.2727272729</v>
      </c>
      <c r="AA45" s="46">
        <f>+AA26-AA44</f>
        <v>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2741892</v>
      </c>
      <c r="D6" s="18"/>
      <c r="E6" s="19">
        <v>-8095220</v>
      </c>
      <c r="F6" s="20">
        <v>-8095220</v>
      </c>
      <c r="G6" s="20">
        <v>3778271</v>
      </c>
      <c r="H6" s="20">
        <v>2969612</v>
      </c>
      <c r="I6" s="20">
        <v>4308418</v>
      </c>
      <c r="J6" s="20">
        <v>11056301</v>
      </c>
      <c r="K6" s="20">
        <v>5265106</v>
      </c>
      <c r="L6" s="20">
        <v>3029854</v>
      </c>
      <c r="M6" s="20">
        <v>2783879</v>
      </c>
      <c r="N6" s="20">
        <v>11078839</v>
      </c>
      <c r="O6" s="20"/>
      <c r="P6" s="20"/>
      <c r="Q6" s="20"/>
      <c r="R6" s="20"/>
      <c r="S6" s="20"/>
      <c r="T6" s="20"/>
      <c r="U6" s="20"/>
      <c r="V6" s="20"/>
      <c r="W6" s="20">
        <v>22135140</v>
      </c>
      <c r="X6" s="20">
        <v>-4047612</v>
      </c>
      <c r="Y6" s="20">
        <v>26182752</v>
      </c>
      <c r="Z6" s="21">
        <v>-646.86911690152124</v>
      </c>
      <c r="AA6" s="22">
        <v>-8095220</v>
      </c>
    </row>
    <row r="7" spans="1:27" ht="13.5" x14ac:dyDescent="0.25">
      <c r="A7" s="23" t="s">
        <v>35</v>
      </c>
      <c r="B7" s="17" t="s">
        <v>32</v>
      </c>
      <c r="C7" s="18">
        <v>656231</v>
      </c>
      <c r="D7" s="18"/>
      <c r="E7" s="19">
        <v>9553593</v>
      </c>
      <c r="F7" s="20">
        <v>9553593</v>
      </c>
      <c r="G7" s="20">
        <v>404511</v>
      </c>
      <c r="H7" s="20"/>
      <c r="I7" s="20"/>
      <c r="J7" s="20">
        <v>404511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404511</v>
      </c>
      <c r="X7" s="20">
        <v>4776804</v>
      </c>
      <c r="Y7" s="20">
        <v>-4372293</v>
      </c>
      <c r="Z7" s="21">
        <v>-91.531764753169696</v>
      </c>
      <c r="AA7" s="22">
        <v>9553593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-34500</v>
      </c>
      <c r="F10" s="20">
        <v>-34500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-17250</v>
      </c>
      <c r="Y10" s="20">
        <v>17250</v>
      </c>
      <c r="Z10" s="21">
        <v>-100</v>
      </c>
      <c r="AA10" s="22">
        <v>-34500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9825714</v>
      </c>
      <c r="F11" s="20">
        <v>9825714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4912860</v>
      </c>
      <c r="Y11" s="24">
        <v>-4912860</v>
      </c>
      <c r="Z11" s="25">
        <v>-100</v>
      </c>
      <c r="AA11" s="26">
        <v>9825714</v>
      </c>
    </row>
    <row r="12" spans="1:27" ht="13.5" x14ac:dyDescent="0.25">
      <c r="A12" s="23" t="s">
        <v>40</v>
      </c>
      <c r="B12" s="17" t="s">
        <v>32</v>
      </c>
      <c r="C12" s="18">
        <v>12900</v>
      </c>
      <c r="D12" s="18"/>
      <c r="E12" s="19"/>
      <c r="F12" s="20"/>
      <c r="G12" s="20">
        <v>-12900</v>
      </c>
      <c r="H12" s="20"/>
      <c r="I12" s="20"/>
      <c r="J12" s="20">
        <v>-12900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-12900</v>
      </c>
      <c r="X12" s="20"/>
      <c r="Y12" s="20">
        <v>-12900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3411023</v>
      </c>
      <c r="D13" s="29">
        <f>SUM(D6:D12)</f>
        <v>0</v>
      </c>
      <c r="E13" s="30">
        <f t="shared" si="0"/>
        <v>11249587</v>
      </c>
      <c r="F13" s="31">
        <f t="shared" si="0"/>
        <v>11249587</v>
      </c>
      <c r="G13" s="31">
        <f t="shared" si="0"/>
        <v>4169882</v>
      </c>
      <c r="H13" s="31">
        <f t="shared" si="0"/>
        <v>2969612</v>
      </c>
      <c r="I13" s="31">
        <f t="shared" si="0"/>
        <v>4308418</v>
      </c>
      <c r="J13" s="31">
        <f t="shared" si="0"/>
        <v>11447912</v>
      </c>
      <c r="K13" s="31">
        <f t="shared" si="0"/>
        <v>5265106</v>
      </c>
      <c r="L13" s="31">
        <f t="shared" si="0"/>
        <v>3029854</v>
      </c>
      <c r="M13" s="31">
        <f t="shared" si="0"/>
        <v>2783879</v>
      </c>
      <c r="N13" s="31">
        <f t="shared" si="0"/>
        <v>11078839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22526751</v>
      </c>
      <c r="X13" s="31">
        <f t="shared" si="0"/>
        <v>5624802</v>
      </c>
      <c r="Y13" s="31">
        <f t="shared" si="0"/>
        <v>16901949</v>
      </c>
      <c r="Z13" s="32">
        <f>+IF(X13&lt;&gt;0,+(Y13/X13)*100,0)</f>
        <v>300.48967056973737</v>
      </c>
      <c r="AA13" s="33">
        <f>SUM(AA6:AA12)</f>
        <v>11249587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34357429</v>
      </c>
      <c r="D17" s="18"/>
      <c r="E17" s="19">
        <v>28501765</v>
      </c>
      <c r="F17" s="20">
        <v>28501765</v>
      </c>
      <c r="G17" s="24">
        <v>-38500114</v>
      </c>
      <c r="H17" s="24">
        <v>157403</v>
      </c>
      <c r="I17" s="24">
        <v>219182</v>
      </c>
      <c r="J17" s="20">
        <v>-38123529</v>
      </c>
      <c r="K17" s="24">
        <v>2350</v>
      </c>
      <c r="L17" s="24">
        <v>525218</v>
      </c>
      <c r="M17" s="20"/>
      <c r="N17" s="24">
        <v>527568</v>
      </c>
      <c r="O17" s="24"/>
      <c r="P17" s="24"/>
      <c r="Q17" s="20"/>
      <c r="R17" s="24"/>
      <c r="S17" s="24"/>
      <c r="T17" s="20"/>
      <c r="U17" s="24"/>
      <c r="V17" s="24"/>
      <c r="W17" s="24">
        <v>-37595961</v>
      </c>
      <c r="X17" s="20">
        <v>14250882</v>
      </c>
      <c r="Y17" s="24">
        <v>-51846843</v>
      </c>
      <c r="Z17" s="25">
        <v>-363.81497650461216</v>
      </c>
      <c r="AA17" s="26">
        <v>28501765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34357429</v>
      </c>
      <c r="D25" s="29">
        <f t="shared" ref="D25:Y25" si="1">SUM(D15:D24)</f>
        <v>0</v>
      </c>
      <c r="E25" s="35">
        <f t="shared" si="1"/>
        <v>28501765</v>
      </c>
      <c r="F25" s="36">
        <f t="shared" si="1"/>
        <v>28501765</v>
      </c>
      <c r="G25" s="36">
        <f t="shared" si="1"/>
        <v>-38500114</v>
      </c>
      <c r="H25" s="36">
        <f t="shared" si="1"/>
        <v>157403</v>
      </c>
      <c r="I25" s="36">
        <f t="shared" si="1"/>
        <v>219182</v>
      </c>
      <c r="J25" s="36">
        <f t="shared" si="1"/>
        <v>-38123529</v>
      </c>
      <c r="K25" s="36">
        <f t="shared" si="1"/>
        <v>2350</v>
      </c>
      <c r="L25" s="36">
        <f t="shared" si="1"/>
        <v>525218</v>
      </c>
      <c r="M25" s="36">
        <f t="shared" si="1"/>
        <v>0</v>
      </c>
      <c r="N25" s="36">
        <f t="shared" si="1"/>
        <v>527568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-37595961</v>
      </c>
      <c r="X25" s="36">
        <f t="shared" si="1"/>
        <v>14250882</v>
      </c>
      <c r="Y25" s="36">
        <f t="shared" si="1"/>
        <v>-51846843</v>
      </c>
      <c r="Z25" s="37">
        <f>+IF(X25&lt;&gt;0,+(Y25/X25)*100,0)</f>
        <v>-363.81497650461216</v>
      </c>
      <c r="AA25" s="38">
        <f>SUM(AA15:AA24)</f>
        <v>28501765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37768452</v>
      </c>
      <c r="D26" s="29">
        <f>+D13+D25</f>
        <v>0</v>
      </c>
      <c r="E26" s="30">
        <f t="shared" si="2"/>
        <v>39751352</v>
      </c>
      <c r="F26" s="31">
        <f t="shared" si="2"/>
        <v>39751352</v>
      </c>
      <c r="G26" s="31">
        <f t="shared" si="2"/>
        <v>-34330232</v>
      </c>
      <c r="H26" s="31">
        <f t="shared" si="2"/>
        <v>3127015</v>
      </c>
      <c r="I26" s="31">
        <f t="shared" si="2"/>
        <v>4527600</v>
      </c>
      <c r="J26" s="31">
        <f t="shared" si="2"/>
        <v>-26675617</v>
      </c>
      <c r="K26" s="31">
        <f t="shared" si="2"/>
        <v>5267456</v>
      </c>
      <c r="L26" s="31">
        <f t="shared" si="2"/>
        <v>3555072</v>
      </c>
      <c r="M26" s="31">
        <f t="shared" si="2"/>
        <v>2783879</v>
      </c>
      <c r="N26" s="31">
        <f t="shared" si="2"/>
        <v>11606407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-15069210</v>
      </c>
      <c r="X26" s="31">
        <f t="shared" si="2"/>
        <v>19875684</v>
      </c>
      <c r="Y26" s="31">
        <f t="shared" si="2"/>
        <v>-34944894</v>
      </c>
      <c r="Z26" s="32">
        <f>+IF(X26&lt;&gt;0,+(Y26/X26)*100,0)</f>
        <v>-175.81731526824436</v>
      </c>
      <c r="AA26" s="33">
        <f>+AA13+AA25</f>
        <v>39751352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20470000</v>
      </c>
      <c r="F32" s="20">
        <v>20470000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10234992</v>
      </c>
      <c r="Y32" s="20">
        <v>-10234992</v>
      </c>
      <c r="Z32" s="21">
        <v>-100</v>
      </c>
      <c r="AA32" s="22">
        <v>20470000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-676760</v>
      </c>
      <c r="J33" s="20">
        <v>-676760</v>
      </c>
      <c r="K33" s="20"/>
      <c r="L33" s="20">
        <v>560000</v>
      </c>
      <c r="M33" s="20">
        <v>-592270</v>
      </c>
      <c r="N33" s="20">
        <v>-32270</v>
      </c>
      <c r="O33" s="20"/>
      <c r="P33" s="20"/>
      <c r="Q33" s="20"/>
      <c r="R33" s="20"/>
      <c r="S33" s="20"/>
      <c r="T33" s="20"/>
      <c r="U33" s="20"/>
      <c r="V33" s="20"/>
      <c r="W33" s="20">
        <v>-709030</v>
      </c>
      <c r="X33" s="20"/>
      <c r="Y33" s="20">
        <v>-709030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6807038</v>
      </c>
      <c r="F35" s="20">
        <v>6807038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3403524</v>
      </c>
      <c r="Y35" s="20">
        <v>-3403524</v>
      </c>
      <c r="Z35" s="21">
        <v>-100</v>
      </c>
      <c r="AA35" s="22">
        <v>6807038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27277038</v>
      </c>
      <c r="F37" s="31">
        <f t="shared" si="3"/>
        <v>27277038</v>
      </c>
      <c r="G37" s="31">
        <f t="shared" si="3"/>
        <v>0</v>
      </c>
      <c r="H37" s="31">
        <f t="shared" si="3"/>
        <v>0</v>
      </c>
      <c r="I37" s="31">
        <f t="shared" si="3"/>
        <v>-676760</v>
      </c>
      <c r="J37" s="31">
        <f t="shared" si="3"/>
        <v>-676760</v>
      </c>
      <c r="K37" s="31">
        <f t="shared" si="3"/>
        <v>0</v>
      </c>
      <c r="L37" s="31">
        <f t="shared" si="3"/>
        <v>560000</v>
      </c>
      <c r="M37" s="31">
        <f t="shared" si="3"/>
        <v>-592270</v>
      </c>
      <c r="N37" s="31">
        <f t="shared" si="3"/>
        <v>-32270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-709030</v>
      </c>
      <c r="X37" s="31">
        <f t="shared" si="3"/>
        <v>13638516</v>
      </c>
      <c r="Y37" s="31">
        <f t="shared" si="3"/>
        <v>-14347546</v>
      </c>
      <c r="Z37" s="32">
        <f>+IF(X37&lt;&gt;0,+(Y37/X37)*100,0)</f>
        <v>-105.19873276535365</v>
      </c>
      <c r="AA37" s="33">
        <f>SUM(AA29:AA36)</f>
        <v>27277038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27277038</v>
      </c>
      <c r="F44" s="31">
        <f t="shared" si="5"/>
        <v>27277038</v>
      </c>
      <c r="G44" s="31">
        <f t="shared" si="5"/>
        <v>0</v>
      </c>
      <c r="H44" s="31">
        <f t="shared" si="5"/>
        <v>0</v>
      </c>
      <c r="I44" s="31">
        <f t="shared" si="5"/>
        <v>-676760</v>
      </c>
      <c r="J44" s="31">
        <f t="shared" si="5"/>
        <v>-676760</v>
      </c>
      <c r="K44" s="31">
        <f t="shared" si="5"/>
        <v>0</v>
      </c>
      <c r="L44" s="31">
        <f t="shared" si="5"/>
        <v>560000</v>
      </c>
      <c r="M44" s="31">
        <f t="shared" si="5"/>
        <v>-592270</v>
      </c>
      <c r="N44" s="31">
        <f t="shared" si="5"/>
        <v>-32270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-709030</v>
      </c>
      <c r="X44" s="31">
        <f t="shared" si="5"/>
        <v>13638516</v>
      </c>
      <c r="Y44" s="31">
        <f t="shared" si="5"/>
        <v>-14347546</v>
      </c>
      <c r="Z44" s="32">
        <f>+IF(X44&lt;&gt;0,+(Y44/X44)*100,0)</f>
        <v>-105.19873276535365</v>
      </c>
      <c r="AA44" s="33">
        <f>+AA37+AA43</f>
        <v>27277038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37768452</v>
      </c>
      <c r="D45" s="42">
        <f t="shared" si="6"/>
        <v>0</v>
      </c>
      <c r="E45" s="43">
        <f t="shared" si="6"/>
        <v>12474314</v>
      </c>
      <c r="F45" s="44">
        <f t="shared" si="6"/>
        <v>12474314</v>
      </c>
      <c r="G45" s="44">
        <f t="shared" si="6"/>
        <v>-34330232</v>
      </c>
      <c r="H45" s="44">
        <f t="shared" si="6"/>
        <v>3127015</v>
      </c>
      <c r="I45" s="44">
        <f t="shared" si="6"/>
        <v>5204360</v>
      </c>
      <c r="J45" s="44">
        <f t="shared" si="6"/>
        <v>-25998857</v>
      </c>
      <c r="K45" s="44">
        <f t="shared" si="6"/>
        <v>5267456</v>
      </c>
      <c r="L45" s="44">
        <f t="shared" si="6"/>
        <v>2995072</v>
      </c>
      <c r="M45" s="44">
        <f t="shared" si="6"/>
        <v>3376149</v>
      </c>
      <c r="N45" s="44">
        <f t="shared" si="6"/>
        <v>11638677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-14360180</v>
      </c>
      <c r="X45" s="44">
        <f t="shared" si="6"/>
        <v>6237168</v>
      </c>
      <c r="Y45" s="44">
        <f t="shared" si="6"/>
        <v>-20597348</v>
      </c>
      <c r="Z45" s="45">
        <f>+IF(X45&lt;&gt;0,+(Y45/X45)*100,0)</f>
        <v>-330.23558127663068</v>
      </c>
      <c r="AA45" s="46">
        <f>+AA26-AA44</f>
        <v>12474314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23941765</v>
      </c>
      <c r="F47" s="20">
        <v>23941765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11970882</v>
      </c>
      <c r="Y47" s="20">
        <v>-11970882</v>
      </c>
      <c r="Z47" s="47">
        <v>-100</v>
      </c>
      <c r="AA47" s="22">
        <v>23941765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23941765</v>
      </c>
      <c r="F50" s="52">
        <f t="shared" si="7"/>
        <v>23941765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11970882</v>
      </c>
      <c r="Y50" s="52">
        <f t="shared" si="7"/>
        <v>-11970882</v>
      </c>
      <c r="Z50" s="53">
        <f>+IF(X50&lt;&gt;0,+(Y50/X50)*100,0)</f>
        <v>-100</v>
      </c>
      <c r="AA50" s="54">
        <f>SUM(AA47:AA49)</f>
        <v>23941765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-16766895</v>
      </c>
      <c r="F6" s="20">
        <v>-16766895</v>
      </c>
      <c r="G6" s="20">
        <v>-800000</v>
      </c>
      <c r="H6" s="20">
        <v>800000</v>
      </c>
      <c r="I6" s="20">
        <v>-3000000</v>
      </c>
      <c r="J6" s="20">
        <v>-3000000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-3000000</v>
      </c>
      <c r="X6" s="20">
        <v>-8383446</v>
      </c>
      <c r="Y6" s="20">
        <v>5383446</v>
      </c>
      <c r="Z6" s="21">
        <v>-64.215192654667305</v>
      </c>
      <c r="AA6" s="22">
        <v>-16766895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1894347</v>
      </c>
      <c r="F11" s="20">
        <v>1894347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947172</v>
      </c>
      <c r="Y11" s="24">
        <v>-947172</v>
      </c>
      <c r="Z11" s="25">
        <v>-100</v>
      </c>
      <c r="AA11" s="26">
        <v>1894347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-14872548</v>
      </c>
      <c r="F13" s="31">
        <f t="shared" si="0"/>
        <v>-14872548</v>
      </c>
      <c r="G13" s="31">
        <f t="shared" si="0"/>
        <v>-800000</v>
      </c>
      <c r="H13" s="31">
        <f t="shared" si="0"/>
        <v>800000</v>
      </c>
      <c r="I13" s="31">
        <f t="shared" si="0"/>
        <v>-3000000</v>
      </c>
      <c r="J13" s="31">
        <f t="shared" si="0"/>
        <v>-3000000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-3000000</v>
      </c>
      <c r="X13" s="31">
        <f t="shared" si="0"/>
        <v>-7436274</v>
      </c>
      <c r="Y13" s="31">
        <f t="shared" si="0"/>
        <v>4436274</v>
      </c>
      <c r="Z13" s="32">
        <f>+IF(X13&lt;&gt;0,+(Y13/X13)*100,0)</f>
        <v>-59.657215428049049</v>
      </c>
      <c r="AA13" s="33">
        <f>SUM(AA6:AA12)</f>
        <v>-14872548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2458041</v>
      </c>
      <c r="D17" s="18"/>
      <c r="E17" s="19">
        <v>9492447</v>
      </c>
      <c r="F17" s="20">
        <v>9492447</v>
      </c>
      <c r="G17" s="24">
        <v>238290</v>
      </c>
      <c r="H17" s="24">
        <v>7756560</v>
      </c>
      <c r="I17" s="24">
        <v>723060</v>
      </c>
      <c r="J17" s="20">
        <v>8717910</v>
      </c>
      <c r="K17" s="24">
        <v>655040</v>
      </c>
      <c r="L17" s="24">
        <v>1001840</v>
      </c>
      <c r="M17" s="20">
        <v>2364356</v>
      </c>
      <c r="N17" s="24">
        <v>4021236</v>
      </c>
      <c r="O17" s="24"/>
      <c r="P17" s="24"/>
      <c r="Q17" s="20"/>
      <c r="R17" s="24"/>
      <c r="S17" s="24"/>
      <c r="T17" s="20"/>
      <c r="U17" s="24"/>
      <c r="V17" s="24"/>
      <c r="W17" s="24">
        <v>12739146</v>
      </c>
      <c r="X17" s="20">
        <v>4746222</v>
      </c>
      <c r="Y17" s="24">
        <v>7992924</v>
      </c>
      <c r="Z17" s="25">
        <v>168.40602904794594</v>
      </c>
      <c r="AA17" s="26">
        <v>9492447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2458041</v>
      </c>
      <c r="D25" s="29">
        <f t="shared" ref="D25:Y25" si="1">SUM(D15:D24)</f>
        <v>0</v>
      </c>
      <c r="E25" s="35">
        <f t="shared" si="1"/>
        <v>9492447</v>
      </c>
      <c r="F25" s="36">
        <f t="shared" si="1"/>
        <v>9492447</v>
      </c>
      <c r="G25" s="36">
        <f t="shared" si="1"/>
        <v>238290</v>
      </c>
      <c r="H25" s="36">
        <f t="shared" si="1"/>
        <v>7756560</v>
      </c>
      <c r="I25" s="36">
        <f t="shared" si="1"/>
        <v>723060</v>
      </c>
      <c r="J25" s="36">
        <f t="shared" si="1"/>
        <v>8717910</v>
      </c>
      <c r="K25" s="36">
        <f t="shared" si="1"/>
        <v>655040</v>
      </c>
      <c r="L25" s="36">
        <f t="shared" si="1"/>
        <v>1001840</v>
      </c>
      <c r="M25" s="36">
        <f t="shared" si="1"/>
        <v>2364356</v>
      </c>
      <c r="N25" s="36">
        <f t="shared" si="1"/>
        <v>4021236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12739146</v>
      </c>
      <c r="X25" s="36">
        <f t="shared" si="1"/>
        <v>4746222</v>
      </c>
      <c r="Y25" s="36">
        <f t="shared" si="1"/>
        <v>7992924</v>
      </c>
      <c r="Z25" s="37">
        <f>+IF(X25&lt;&gt;0,+(Y25/X25)*100,0)</f>
        <v>168.40602904794594</v>
      </c>
      <c r="AA25" s="38">
        <f>SUM(AA15:AA24)</f>
        <v>9492447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2458041</v>
      </c>
      <c r="D26" s="29">
        <f>+D13+D25</f>
        <v>0</v>
      </c>
      <c r="E26" s="30">
        <f t="shared" si="2"/>
        <v>-5380101</v>
      </c>
      <c r="F26" s="31">
        <f t="shared" si="2"/>
        <v>-5380101</v>
      </c>
      <c r="G26" s="31">
        <f t="shared" si="2"/>
        <v>-561710</v>
      </c>
      <c r="H26" s="31">
        <f t="shared" si="2"/>
        <v>8556560</v>
      </c>
      <c r="I26" s="31">
        <f t="shared" si="2"/>
        <v>-2276940</v>
      </c>
      <c r="J26" s="31">
        <f t="shared" si="2"/>
        <v>5717910</v>
      </c>
      <c r="K26" s="31">
        <f t="shared" si="2"/>
        <v>655040</v>
      </c>
      <c r="L26" s="31">
        <f t="shared" si="2"/>
        <v>1001840</v>
      </c>
      <c r="M26" s="31">
        <f t="shared" si="2"/>
        <v>2364356</v>
      </c>
      <c r="N26" s="31">
        <f t="shared" si="2"/>
        <v>4021236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9739146</v>
      </c>
      <c r="X26" s="31">
        <f t="shared" si="2"/>
        <v>-2690052</v>
      </c>
      <c r="Y26" s="31">
        <f t="shared" si="2"/>
        <v>12429198</v>
      </c>
      <c r="Z26" s="32">
        <f>+IF(X26&lt;&gt;0,+(Y26/X26)*100,0)</f>
        <v>-462.04303857323208</v>
      </c>
      <c r="AA26" s="33">
        <f>+AA13+AA25</f>
        <v>-5380101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3000000</v>
      </c>
      <c r="D33" s="18"/>
      <c r="E33" s="19"/>
      <c r="F33" s="20"/>
      <c r="G33" s="20">
        <v>2200000</v>
      </c>
      <c r="H33" s="20">
        <v>800000</v>
      </c>
      <c r="I33" s="20">
        <v>-3000000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2200000</v>
      </c>
      <c r="H37" s="31">
        <f t="shared" si="3"/>
        <v>800000</v>
      </c>
      <c r="I37" s="31">
        <f t="shared" si="3"/>
        <v>-3000000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2200000</v>
      </c>
      <c r="H44" s="31">
        <f t="shared" si="5"/>
        <v>800000</v>
      </c>
      <c r="I44" s="31">
        <f t="shared" si="5"/>
        <v>-3000000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-541959</v>
      </c>
      <c r="D45" s="42">
        <f t="shared" si="6"/>
        <v>0</v>
      </c>
      <c r="E45" s="43">
        <f t="shared" si="6"/>
        <v>-5380101</v>
      </c>
      <c r="F45" s="44">
        <f t="shared" si="6"/>
        <v>-5380101</v>
      </c>
      <c r="G45" s="44">
        <f t="shared" si="6"/>
        <v>-2761710</v>
      </c>
      <c r="H45" s="44">
        <f t="shared" si="6"/>
        <v>7756560</v>
      </c>
      <c r="I45" s="44">
        <f t="shared" si="6"/>
        <v>723060</v>
      </c>
      <c r="J45" s="44">
        <f t="shared" si="6"/>
        <v>5717910</v>
      </c>
      <c r="K45" s="44">
        <f t="shared" si="6"/>
        <v>655040</v>
      </c>
      <c r="L45" s="44">
        <f t="shared" si="6"/>
        <v>1001840</v>
      </c>
      <c r="M45" s="44">
        <f t="shared" si="6"/>
        <v>2364356</v>
      </c>
      <c r="N45" s="44">
        <f t="shared" si="6"/>
        <v>4021236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9739146</v>
      </c>
      <c r="X45" s="44">
        <f t="shared" si="6"/>
        <v>-2690052</v>
      </c>
      <c r="Y45" s="44">
        <f t="shared" si="6"/>
        <v>12429198</v>
      </c>
      <c r="Z45" s="45">
        <f>+IF(X45&lt;&gt;0,+(Y45/X45)*100,0)</f>
        <v>-462.04303857323208</v>
      </c>
      <c r="AA45" s="46">
        <f>+AA26-AA44</f>
        <v>-5380101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-25555244</v>
      </c>
      <c r="F6" s="20">
        <v>-25555244</v>
      </c>
      <c r="G6" s="20"/>
      <c r="H6" s="20">
        <v>409000</v>
      </c>
      <c r="I6" s="20">
        <v>-400000</v>
      </c>
      <c r="J6" s="20">
        <v>9000</v>
      </c>
      <c r="K6" s="20">
        <v>11000</v>
      </c>
      <c r="L6" s="20"/>
      <c r="M6" s="20"/>
      <c r="N6" s="20">
        <v>11000</v>
      </c>
      <c r="O6" s="20"/>
      <c r="P6" s="20"/>
      <c r="Q6" s="20"/>
      <c r="R6" s="20"/>
      <c r="S6" s="20"/>
      <c r="T6" s="20"/>
      <c r="U6" s="20"/>
      <c r="V6" s="20"/>
      <c r="W6" s="20">
        <v>20000</v>
      </c>
      <c r="X6" s="20">
        <v>-12777636</v>
      </c>
      <c r="Y6" s="20">
        <v>12797636</v>
      </c>
      <c r="Z6" s="21">
        <v>-100.15652347586048</v>
      </c>
      <c r="AA6" s="22">
        <v>-25555244</v>
      </c>
    </row>
    <row r="7" spans="1:27" ht="13.5" x14ac:dyDescent="0.25">
      <c r="A7" s="23" t="s">
        <v>35</v>
      </c>
      <c r="B7" s="17" t="s">
        <v>32</v>
      </c>
      <c r="C7" s="18">
        <v>-4675646</v>
      </c>
      <c r="D7" s="18"/>
      <c r="E7" s="19">
        <v>-26707593</v>
      </c>
      <c r="F7" s="20">
        <v>-26707593</v>
      </c>
      <c r="G7" s="20">
        <v>-59517</v>
      </c>
      <c r="H7" s="20">
        <v>-332910</v>
      </c>
      <c r="I7" s="20">
        <v>-136019</v>
      </c>
      <c r="J7" s="20">
        <v>-528446</v>
      </c>
      <c r="K7" s="20">
        <v>-133714</v>
      </c>
      <c r="L7" s="20">
        <v>-26559241</v>
      </c>
      <c r="M7" s="20">
        <v>-6951</v>
      </c>
      <c r="N7" s="20">
        <v>-26699906</v>
      </c>
      <c r="O7" s="20"/>
      <c r="P7" s="20"/>
      <c r="Q7" s="20"/>
      <c r="R7" s="20"/>
      <c r="S7" s="20"/>
      <c r="T7" s="20"/>
      <c r="U7" s="20"/>
      <c r="V7" s="20"/>
      <c r="W7" s="20">
        <v>-27228352</v>
      </c>
      <c r="X7" s="20">
        <v>-13353786</v>
      </c>
      <c r="Y7" s="20">
        <v>-13874566</v>
      </c>
      <c r="Z7" s="21">
        <v>103.89986779779157</v>
      </c>
      <c r="AA7" s="22">
        <v>-26707593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18433540</v>
      </c>
      <c r="F11" s="20">
        <v>18433540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9216768</v>
      </c>
      <c r="Y11" s="24">
        <v>-9216768</v>
      </c>
      <c r="Z11" s="25">
        <v>-100</v>
      </c>
      <c r="AA11" s="26">
        <v>18433540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-4675646</v>
      </c>
      <c r="D13" s="29">
        <f>SUM(D6:D12)</f>
        <v>0</v>
      </c>
      <c r="E13" s="30">
        <f t="shared" si="0"/>
        <v>-33829297</v>
      </c>
      <c r="F13" s="31">
        <f t="shared" si="0"/>
        <v>-33829297</v>
      </c>
      <c r="G13" s="31">
        <f t="shared" si="0"/>
        <v>-59517</v>
      </c>
      <c r="H13" s="31">
        <f t="shared" si="0"/>
        <v>76090</v>
      </c>
      <c r="I13" s="31">
        <f t="shared" si="0"/>
        <v>-536019</v>
      </c>
      <c r="J13" s="31">
        <f t="shared" si="0"/>
        <v>-519446</v>
      </c>
      <c r="K13" s="31">
        <f t="shared" si="0"/>
        <v>-122714</v>
      </c>
      <c r="L13" s="31">
        <f t="shared" si="0"/>
        <v>-26559241</v>
      </c>
      <c r="M13" s="31">
        <f t="shared" si="0"/>
        <v>-6951</v>
      </c>
      <c r="N13" s="31">
        <f t="shared" si="0"/>
        <v>-26688906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-27208352</v>
      </c>
      <c r="X13" s="31">
        <f t="shared" si="0"/>
        <v>-16914654</v>
      </c>
      <c r="Y13" s="31">
        <f t="shared" si="0"/>
        <v>-10293698</v>
      </c>
      <c r="Z13" s="32">
        <f>+IF(X13&lt;&gt;0,+(Y13/X13)*100,0)</f>
        <v>60.856686752209065</v>
      </c>
      <c r="AA13" s="33">
        <f>SUM(AA6:AA12)</f>
        <v>-33829297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61505848</v>
      </c>
      <c r="D17" s="18"/>
      <c r="E17" s="19">
        <v>164580356</v>
      </c>
      <c r="F17" s="20">
        <v>164580356</v>
      </c>
      <c r="G17" s="24">
        <v>90478039</v>
      </c>
      <c r="H17" s="24">
        <v>-17393603</v>
      </c>
      <c r="I17" s="24">
        <v>-1966625</v>
      </c>
      <c r="J17" s="20">
        <v>71117811</v>
      </c>
      <c r="K17" s="24"/>
      <c r="L17" s="24"/>
      <c r="M17" s="20">
        <v>6500</v>
      </c>
      <c r="N17" s="24">
        <v>6500</v>
      </c>
      <c r="O17" s="24"/>
      <c r="P17" s="24"/>
      <c r="Q17" s="20"/>
      <c r="R17" s="24"/>
      <c r="S17" s="24"/>
      <c r="T17" s="20"/>
      <c r="U17" s="24"/>
      <c r="V17" s="24"/>
      <c r="W17" s="24">
        <v>71124311</v>
      </c>
      <c r="X17" s="20">
        <v>82290180</v>
      </c>
      <c r="Y17" s="24">
        <v>-11165869</v>
      </c>
      <c r="Z17" s="25">
        <v>-13.568896069980646</v>
      </c>
      <c r="AA17" s="26">
        <v>164580356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61505848</v>
      </c>
      <c r="D25" s="29">
        <f t="shared" ref="D25:Y25" si="1">SUM(D15:D24)</f>
        <v>0</v>
      </c>
      <c r="E25" s="35">
        <f t="shared" si="1"/>
        <v>164580356</v>
      </c>
      <c r="F25" s="36">
        <f t="shared" si="1"/>
        <v>164580356</v>
      </c>
      <c r="G25" s="36">
        <f t="shared" si="1"/>
        <v>90478039</v>
      </c>
      <c r="H25" s="36">
        <f t="shared" si="1"/>
        <v>-17393603</v>
      </c>
      <c r="I25" s="36">
        <f t="shared" si="1"/>
        <v>-1966625</v>
      </c>
      <c r="J25" s="36">
        <f t="shared" si="1"/>
        <v>71117811</v>
      </c>
      <c r="K25" s="36">
        <f t="shared" si="1"/>
        <v>0</v>
      </c>
      <c r="L25" s="36">
        <f t="shared" si="1"/>
        <v>0</v>
      </c>
      <c r="M25" s="36">
        <f t="shared" si="1"/>
        <v>6500</v>
      </c>
      <c r="N25" s="36">
        <f t="shared" si="1"/>
        <v>6500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71124311</v>
      </c>
      <c r="X25" s="36">
        <f t="shared" si="1"/>
        <v>82290180</v>
      </c>
      <c r="Y25" s="36">
        <f t="shared" si="1"/>
        <v>-11165869</v>
      </c>
      <c r="Z25" s="37">
        <f>+IF(X25&lt;&gt;0,+(Y25/X25)*100,0)</f>
        <v>-13.568896069980646</v>
      </c>
      <c r="AA25" s="38">
        <f>SUM(AA15:AA24)</f>
        <v>164580356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56830202</v>
      </c>
      <c r="D26" s="29">
        <f>+D13+D25</f>
        <v>0</v>
      </c>
      <c r="E26" s="30">
        <f t="shared" si="2"/>
        <v>130751059</v>
      </c>
      <c r="F26" s="31">
        <f t="shared" si="2"/>
        <v>130751059</v>
      </c>
      <c r="G26" s="31">
        <f t="shared" si="2"/>
        <v>90418522</v>
      </c>
      <c r="H26" s="31">
        <f t="shared" si="2"/>
        <v>-17317513</v>
      </c>
      <c r="I26" s="31">
        <f t="shared" si="2"/>
        <v>-2502644</v>
      </c>
      <c r="J26" s="31">
        <f t="shared" si="2"/>
        <v>70598365</v>
      </c>
      <c r="K26" s="31">
        <f t="shared" si="2"/>
        <v>-122714</v>
      </c>
      <c r="L26" s="31">
        <f t="shared" si="2"/>
        <v>-26559241</v>
      </c>
      <c r="M26" s="31">
        <f t="shared" si="2"/>
        <v>-451</v>
      </c>
      <c r="N26" s="31">
        <f t="shared" si="2"/>
        <v>-26682406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43915959</v>
      </c>
      <c r="X26" s="31">
        <f t="shared" si="2"/>
        <v>65375526</v>
      </c>
      <c r="Y26" s="31">
        <f t="shared" si="2"/>
        <v>-21459567</v>
      </c>
      <c r="Z26" s="32">
        <f>+IF(X26&lt;&gt;0,+(Y26/X26)*100,0)</f>
        <v>-32.825077384463412</v>
      </c>
      <c r="AA26" s="33">
        <f>+AA13+AA25</f>
        <v>130751059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237141577</v>
      </c>
      <c r="D32" s="18"/>
      <c r="E32" s="19"/>
      <c r="F32" s="20"/>
      <c r="G32" s="20">
        <v>-8387087</v>
      </c>
      <c r="H32" s="20"/>
      <c r="I32" s="20"/>
      <c r="J32" s="20">
        <v>-8387087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-8387087</v>
      </c>
      <c r="X32" s="20"/>
      <c r="Y32" s="20">
        <v>-8387087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28847433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47275423</v>
      </c>
      <c r="D35" s="18"/>
      <c r="E35" s="19"/>
      <c r="F35" s="20"/>
      <c r="G35" s="20">
        <v>1077360</v>
      </c>
      <c r="H35" s="20">
        <v>556870</v>
      </c>
      <c r="I35" s="20">
        <v>523836</v>
      </c>
      <c r="J35" s="20">
        <v>2158066</v>
      </c>
      <c r="K35" s="20">
        <v>2085645</v>
      </c>
      <c r="L35" s="20">
        <v>469856</v>
      </c>
      <c r="M35" s="20">
        <v>386720</v>
      </c>
      <c r="N35" s="20">
        <v>2942221</v>
      </c>
      <c r="O35" s="20"/>
      <c r="P35" s="20"/>
      <c r="Q35" s="20"/>
      <c r="R35" s="20"/>
      <c r="S35" s="20"/>
      <c r="T35" s="20"/>
      <c r="U35" s="20"/>
      <c r="V35" s="20"/>
      <c r="W35" s="20">
        <v>5100287</v>
      </c>
      <c r="X35" s="20"/>
      <c r="Y35" s="20">
        <v>5100287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313264433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-7309727</v>
      </c>
      <c r="H37" s="31">
        <f t="shared" si="3"/>
        <v>556870</v>
      </c>
      <c r="I37" s="31">
        <f t="shared" si="3"/>
        <v>523836</v>
      </c>
      <c r="J37" s="31">
        <f t="shared" si="3"/>
        <v>-6229021</v>
      </c>
      <c r="K37" s="31">
        <f t="shared" si="3"/>
        <v>2085645</v>
      </c>
      <c r="L37" s="31">
        <f t="shared" si="3"/>
        <v>469856</v>
      </c>
      <c r="M37" s="31">
        <f t="shared" si="3"/>
        <v>386720</v>
      </c>
      <c r="N37" s="31">
        <f t="shared" si="3"/>
        <v>2942221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-3286800</v>
      </c>
      <c r="X37" s="31">
        <f t="shared" si="3"/>
        <v>0</v>
      </c>
      <c r="Y37" s="31">
        <f t="shared" si="3"/>
        <v>-3286800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>
        <v>299175600</v>
      </c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299175600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612440033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-7309727</v>
      </c>
      <c r="H44" s="31">
        <f t="shared" si="5"/>
        <v>556870</v>
      </c>
      <c r="I44" s="31">
        <f t="shared" si="5"/>
        <v>523836</v>
      </c>
      <c r="J44" s="31">
        <f t="shared" si="5"/>
        <v>-6229021</v>
      </c>
      <c r="K44" s="31">
        <f t="shared" si="5"/>
        <v>2085645</v>
      </c>
      <c r="L44" s="31">
        <f t="shared" si="5"/>
        <v>469856</v>
      </c>
      <c r="M44" s="31">
        <f t="shared" si="5"/>
        <v>386720</v>
      </c>
      <c r="N44" s="31">
        <f t="shared" si="5"/>
        <v>2942221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-3286800</v>
      </c>
      <c r="X44" s="31">
        <f t="shared" si="5"/>
        <v>0</v>
      </c>
      <c r="Y44" s="31">
        <f t="shared" si="5"/>
        <v>-3286800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-555609831</v>
      </c>
      <c r="D45" s="42">
        <f t="shared" si="6"/>
        <v>0</v>
      </c>
      <c r="E45" s="43">
        <f t="shared" si="6"/>
        <v>130751059</v>
      </c>
      <c r="F45" s="44">
        <f t="shared" si="6"/>
        <v>130751059</v>
      </c>
      <c r="G45" s="44">
        <f t="shared" si="6"/>
        <v>97728249</v>
      </c>
      <c r="H45" s="44">
        <f t="shared" si="6"/>
        <v>-17874383</v>
      </c>
      <c r="I45" s="44">
        <f t="shared" si="6"/>
        <v>-3026480</v>
      </c>
      <c r="J45" s="44">
        <f t="shared" si="6"/>
        <v>76827386</v>
      </c>
      <c r="K45" s="44">
        <f t="shared" si="6"/>
        <v>-2208359</v>
      </c>
      <c r="L45" s="44">
        <f t="shared" si="6"/>
        <v>-27029097</v>
      </c>
      <c r="M45" s="44">
        <f t="shared" si="6"/>
        <v>-387171</v>
      </c>
      <c r="N45" s="44">
        <f t="shared" si="6"/>
        <v>-29624627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47202759</v>
      </c>
      <c r="X45" s="44">
        <f t="shared" si="6"/>
        <v>65375526</v>
      </c>
      <c r="Y45" s="44">
        <f t="shared" si="6"/>
        <v>-18172767</v>
      </c>
      <c r="Z45" s="45">
        <f>+IF(X45&lt;&gt;0,+(Y45/X45)*100,0)</f>
        <v>-27.797507893091367</v>
      </c>
      <c r="AA45" s="46">
        <f>+AA26-AA44</f>
        <v>130751059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167524703</v>
      </c>
      <c r="F47" s="20">
        <v>167524703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83762352</v>
      </c>
      <c r="Y47" s="20">
        <v>-83762352</v>
      </c>
      <c r="Z47" s="47">
        <v>-100</v>
      </c>
      <c r="AA47" s="22">
        <v>167524703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167524703</v>
      </c>
      <c r="F50" s="52">
        <f t="shared" si="7"/>
        <v>167524703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83762352</v>
      </c>
      <c r="Y50" s="52">
        <f t="shared" si="7"/>
        <v>-83762352</v>
      </c>
      <c r="Z50" s="53">
        <f>+IF(X50&lt;&gt;0,+(Y50/X50)*100,0)</f>
        <v>-100</v>
      </c>
      <c r="AA50" s="54">
        <f>SUM(AA47:AA49)</f>
        <v>167524703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93307691</v>
      </c>
      <c r="D6" s="18"/>
      <c r="E6" s="19">
        <v>53866300</v>
      </c>
      <c r="F6" s="20">
        <v>70571136</v>
      </c>
      <c r="G6" s="20">
        <v>18583895</v>
      </c>
      <c r="H6" s="20">
        <v>6586132</v>
      </c>
      <c r="I6" s="20">
        <v>5529265</v>
      </c>
      <c r="J6" s="20">
        <v>30699292</v>
      </c>
      <c r="K6" s="20">
        <v>2131088</v>
      </c>
      <c r="L6" s="20">
        <v>5384638</v>
      </c>
      <c r="M6" s="20">
        <v>7235635</v>
      </c>
      <c r="N6" s="20">
        <v>14751361</v>
      </c>
      <c r="O6" s="20"/>
      <c r="P6" s="20"/>
      <c r="Q6" s="20"/>
      <c r="R6" s="20"/>
      <c r="S6" s="20"/>
      <c r="T6" s="20"/>
      <c r="U6" s="20"/>
      <c r="V6" s="20"/>
      <c r="W6" s="20">
        <v>45450653</v>
      </c>
      <c r="X6" s="20">
        <v>58407948</v>
      </c>
      <c r="Y6" s="20">
        <v>-12957295</v>
      </c>
      <c r="Z6" s="21">
        <v>-22.18412980370411</v>
      </c>
      <c r="AA6" s="22">
        <v>70571136</v>
      </c>
    </row>
    <row r="7" spans="1:27" ht="13.5" x14ac:dyDescent="0.25">
      <c r="A7" s="23" t="s">
        <v>35</v>
      </c>
      <c r="B7" s="17" t="s">
        <v>32</v>
      </c>
      <c r="C7" s="18">
        <v>54095814</v>
      </c>
      <c r="D7" s="18"/>
      <c r="E7" s="19"/>
      <c r="F7" s="20"/>
      <c r="G7" s="20">
        <v>7288408</v>
      </c>
      <c r="H7" s="20">
        <v>7538507</v>
      </c>
      <c r="I7" s="20">
        <v>7051424</v>
      </c>
      <c r="J7" s="20">
        <v>21878339</v>
      </c>
      <c r="K7" s="20">
        <v>3174555</v>
      </c>
      <c r="L7" s="20">
        <v>7411882</v>
      </c>
      <c r="M7" s="20">
        <v>4189303</v>
      </c>
      <c r="N7" s="20">
        <v>14775740</v>
      </c>
      <c r="O7" s="20"/>
      <c r="P7" s="20"/>
      <c r="Q7" s="20"/>
      <c r="R7" s="20"/>
      <c r="S7" s="20"/>
      <c r="T7" s="20"/>
      <c r="U7" s="20"/>
      <c r="V7" s="20"/>
      <c r="W7" s="20">
        <v>36654079</v>
      </c>
      <c r="X7" s="20"/>
      <c r="Y7" s="20">
        <v>36654079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1520</v>
      </c>
      <c r="D8" s="18"/>
      <c r="E8" s="19"/>
      <c r="F8" s="20"/>
      <c r="G8" s="20"/>
      <c r="H8" s="20">
        <v>500</v>
      </c>
      <c r="I8" s="20"/>
      <c r="J8" s="20">
        <v>500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500</v>
      </c>
      <c r="X8" s="20"/>
      <c r="Y8" s="20">
        <v>500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-20419</v>
      </c>
      <c r="D10" s="18"/>
      <c r="E10" s="19"/>
      <c r="F10" s="20"/>
      <c r="G10" s="20"/>
      <c r="H10" s="20">
        <v>-6408</v>
      </c>
      <c r="I10" s="20">
        <v>-66527</v>
      </c>
      <c r="J10" s="20">
        <v>-72935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-72935</v>
      </c>
      <c r="X10" s="20"/>
      <c r="Y10" s="20">
        <v>-72935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147384606</v>
      </c>
      <c r="D13" s="29">
        <f>SUM(D6:D12)</f>
        <v>0</v>
      </c>
      <c r="E13" s="30">
        <f t="shared" si="0"/>
        <v>53866300</v>
      </c>
      <c r="F13" s="31">
        <f t="shared" si="0"/>
        <v>70571136</v>
      </c>
      <c r="G13" s="31">
        <f t="shared" si="0"/>
        <v>25872303</v>
      </c>
      <c r="H13" s="31">
        <f t="shared" si="0"/>
        <v>14118731</v>
      </c>
      <c r="I13" s="31">
        <f t="shared" si="0"/>
        <v>12514162</v>
      </c>
      <c r="J13" s="31">
        <f t="shared" si="0"/>
        <v>52505196</v>
      </c>
      <c r="K13" s="31">
        <f t="shared" si="0"/>
        <v>5305643</v>
      </c>
      <c r="L13" s="31">
        <f t="shared" si="0"/>
        <v>12796520</v>
      </c>
      <c r="M13" s="31">
        <f t="shared" si="0"/>
        <v>11424938</v>
      </c>
      <c r="N13" s="31">
        <f t="shared" si="0"/>
        <v>29527101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82032297</v>
      </c>
      <c r="X13" s="31">
        <f t="shared" si="0"/>
        <v>58407948</v>
      </c>
      <c r="Y13" s="31">
        <f t="shared" si="0"/>
        <v>23624349</v>
      </c>
      <c r="Z13" s="32">
        <f>+IF(X13&lt;&gt;0,+(Y13/X13)*100,0)</f>
        <v>40.44714770667855</v>
      </c>
      <c r="AA13" s="33">
        <f>SUM(AA6:AA12)</f>
        <v>70571136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-278749</v>
      </c>
      <c r="D17" s="18"/>
      <c r="E17" s="19">
        <v>-3428946</v>
      </c>
      <c r="F17" s="20">
        <v>-3428946</v>
      </c>
      <c r="G17" s="24"/>
      <c r="H17" s="24">
        <v>-1351570</v>
      </c>
      <c r="I17" s="24">
        <v>-77223</v>
      </c>
      <c r="J17" s="20">
        <v>-1428793</v>
      </c>
      <c r="K17" s="24"/>
      <c r="L17" s="24"/>
      <c r="M17" s="20">
        <v>-77223</v>
      </c>
      <c r="N17" s="24">
        <v>-77223</v>
      </c>
      <c r="O17" s="24"/>
      <c r="P17" s="24"/>
      <c r="Q17" s="20"/>
      <c r="R17" s="24"/>
      <c r="S17" s="24"/>
      <c r="T17" s="20"/>
      <c r="U17" s="24"/>
      <c r="V17" s="24"/>
      <c r="W17" s="24">
        <v>-1506016</v>
      </c>
      <c r="X17" s="20">
        <v>-1714470</v>
      </c>
      <c r="Y17" s="24">
        <v>208454</v>
      </c>
      <c r="Z17" s="25">
        <v>-12.158509626881777</v>
      </c>
      <c r="AA17" s="26">
        <v>-3428946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-278749</v>
      </c>
      <c r="D25" s="29">
        <f t="shared" ref="D25:Y25" si="1">SUM(D15:D24)</f>
        <v>0</v>
      </c>
      <c r="E25" s="35">
        <f t="shared" si="1"/>
        <v>-3428946</v>
      </c>
      <c r="F25" s="36">
        <f t="shared" si="1"/>
        <v>-3428946</v>
      </c>
      <c r="G25" s="36">
        <f t="shared" si="1"/>
        <v>0</v>
      </c>
      <c r="H25" s="36">
        <f t="shared" si="1"/>
        <v>-1351570</v>
      </c>
      <c r="I25" s="36">
        <f t="shared" si="1"/>
        <v>-77223</v>
      </c>
      <c r="J25" s="36">
        <f t="shared" si="1"/>
        <v>-1428793</v>
      </c>
      <c r="K25" s="36">
        <f t="shared" si="1"/>
        <v>0</v>
      </c>
      <c r="L25" s="36">
        <f t="shared" si="1"/>
        <v>0</v>
      </c>
      <c r="M25" s="36">
        <f t="shared" si="1"/>
        <v>-77223</v>
      </c>
      <c r="N25" s="36">
        <f t="shared" si="1"/>
        <v>-77223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-1506016</v>
      </c>
      <c r="X25" s="36">
        <f t="shared" si="1"/>
        <v>-1714470</v>
      </c>
      <c r="Y25" s="36">
        <f t="shared" si="1"/>
        <v>208454</v>
      </c>
      <c r="Z25" s="37">
        <f>+IF(X25&lt;&gt;0,+(Y25/X25)*100,0)</f>
        <v>-12.158509626881777</v>
      </c>
      <c r="AA25" s="38">
        <f>SUM(AA15:AA24)</f>
        <v>-3428946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147105857</v>
      </c>
      <c r="D26" s="29">
        <f>+D13+D25</f>
        <v>0</v>
      </c>
      <c r="E26" s="30">
        <f t="shared" si="2"/>
        <v>50437354</v>
      </c>
      <c r="F26" s="31">
        <f t="shared" si="2"/>
        <v>67142190</v>
      </c>
      <c r="G26" s="31">
        <f t="shared" si="2"/>
        <v>25872303</v>
      </c>
      <c r="H26" s="31">
        <f t="shared" si="2"/>
        <v>12767161</v>
      </c>
      <c r="I26" s="31">
        <f t="shared" si="2"/>
        <v>12436939</v>
      </c>
      <c r="J26" s="31">
        <f t="shared" si="2"/>
        <v>51076403</v>
      </c>
      <c r="K26" s="31">
        <f t="shared" si="2"/>
        <v>5305643</v>
      </c>
      <c r="L26" s="31">
        <f t="shared" si="2"/>
        <v>12796520</v>
      </c>
      <c r="M26" s="31">
        <f t="shared" si="2"/>
        <v>11347715</v>
      </c>
      <c r="N26" s="31">
        <f t="shared" si="2"/>
        <v>29449878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80526281</v>
      </c>
      <c r="X26" s="31">
        <f t="shared" si="2"/>
        <v>56693478</v>
      </c>
      <c r="Y26" s="31">
        <f t="shared" si="2"/>
        <v>23832803</v>
      </c>
      <c r="Z26" s="32">
        <f>+IF(X26&lt;&gt;0,+(Y26/X26)*100,0)</f>
        <v>42.037997739351958</v>
      </c>
      <c r="AA26" s="33">
        <f>+AA13+AA25</f>
        <v>67142190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129437676</v>
      </c>
      <c r="D32" s="18"/>
      <c r="E32" s="19"/>
      <c r="F32" s="20"/>
      <c r="G32" s="20">
        <v>17638926</v>
      </c>
      <c r="H32" s="20">
        <v>19613792</v>
      </c>
      <c r="I32" s="20">
        <v>13980045</v>
      </c>
      <c r="J32" s="20">
        <v>51232763</v>
      </c>
      <c r="K32" s="20">
        <v>10137630</v>
      </c>
      <c r="L32" s="20">
        <v>9965968</v>
      </c>
      <c r="M32" s="20">
        <v>9273102</v>
      </c>
      <c r="N32" s="20">
        <v>29376700</v>
      </c>
      <c r="O32" s="20"/>
      <c r="P32" s="20"/>
      <c r="Q32" s="20"/>
      <c r="R32" s="20"/>
      <c r="S32" s="20"/>
      <c r="T32" s="20"/>
      <c r="U32" s="20"/>
      <c r="V32" s="20"/>
      <c r="W32" s="20">
        <v>80609463</v>
      </c>
      <c r="X32" s="20">
        <v>16723650</v>
      </c>
      <c r="Y32" s="20">
        <v>63885813</v>
      </c>
      <c r="Z32" s="21">
        <v>382.00878994717061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129437676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17638926</v>
      </c>
      <c r="H37" s="31">
        <f t="shared" si="3"/>
        <v>19613792</v>
      </c>
      <c r="I37" s="31">
        <f t="shared" si="3"/>
        <v>13980045</v>
      </c>
      <c r="J37" s="31">
        <f t="shared" si="3"/>
        <v>51232763</v>
      </c>
      <c r="K37" s="31">
        <f t="shared" si="3"/>
        <v>10137630</v>
      </c>
      <c r="L37" s="31">
        <f t="shared" si="3"/>
        <v>9965968</v>
      </c>
      <c r="M37" s="31">
        <f t="shared" si="3"/>
        <v>9273102</v>
      </c>
      <c r="N37" s="31">
        <f t="shared" si="3"/>
        <v>29376700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80609463</v>
      </c>
      <c r="X37" s="31">
        <f t="shared" si="3"/>
        <v>16723650</v>
      </c>
      <c r="Y37" s="31">
        <f t="shared" si="3"/>
        <v>63885813</v>
      </c>
      <c r="Z37" s="32">
        <f>+IF(X37&lt;&gt;0,+(Y37/X37)*100,0)</f>
        <v>382.00878994717061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129437676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17638926</v>
      </c>
      <c r="H44" s="31">
        <f t="shared" si="5"/>
        <v>19613792</v>
      </c>
      <c r="I44" s="31">
        <f t="shared" si="5"/>
        <v>13980045</v>
      </c>
      <c r="J44" s="31">
        <f t="shared" si="5"/>
        <v>51232763</v>
      </c>
      <c r="K44" s="31">
        <f t="shared" si="5"/>
        <v>10137630</v>
      </c>
      <c r="L44" s="31">
        <f t="shared" si="5"/>
        <v>9965968</v>
      </c>
      <c r="M44" s="31">
        <f t="shared" si="5"/>
        <v>9273102</v>
      </c>
      <c r="N44" s="31">
        <f t="shared" si="5"/>
        <v>29376700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80609463</v>
      </c>
      <c r="X44" s="31">
        <f t="shared" si="5"/>
        <v>16723650</v>
      </c>
      <c r="Y44" s="31">
        <f t="shared" si="5"/>
        <v>63885813</v>
      </c>
      <c r="Z44" s="32">
        <f>+IF(X44&lt;&gt;0,+(Y44/X44)*100,0)</f>
        <v>382.00878994717061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17668181</v>
      </c>
      <c r="D45" s="42">
        <f t="shared" si="6"/>
        <v>0</v>
      </c>
      <c r="E45" s="43">
        <f t="shared" si="6"/>
        <v>50437354</v>
      </c>
      <c r="F45" s="44">
        <f t="shared" si="6"/>
        <v>67142190</v>
      </c>
      <c r="G45" s="44">
        <f t="shared" si="6"/>
        <v>8233377</v>
      </c>
      <c r="H45" s="44">
        <f t="shared" si="6"/>
        <v>-6846631</v>
      </c>
      <c r="I45" s="44">
        <f t="shared" si="6"/>
        <v>-1543106</v>
      </c>
      <c r="J45" s="44">
        <f t="shared" si="6"/>
        <v>-156360</v>
      </c>
      <c r="K45" s="44">
        <f t="shared" si="6"/>
        <v>-4831987</v>
      </c>
      <c r="L45" s="44">
        <f t="shared" si="6"/>
        <v>2830552</v>
      </c>
      <c r="M45" s="44">
        <f t="shared" si="6"/>
        <v>2074613</v>
      </c>
      <c r="N45" s="44">
        <f t="shared" si="6"/>
        <v>73178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-83182</v>
      </c>
      <c r="X45" s="44">
        <f t="shared" si="6"/>
        <v>39969828</v>
      </c>
      <c r="Y45" s="44">
        <f t="shared" si="6"/>
        <v>-40053010</v>
      </c>
      <c r="Z45" s="45">
        <f>+IF(X45&lt;&gt;0,+(Y45/X45)*100,0)</f>
        <v>-100.20811197886566</v>
      </c>
      <c r="AA45" s="46">
        <f>+AA26-AA44</f>
        <v>67142190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-9321279</v>
      </c>
      <c r="F6" s="20">
        <v>-9321279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-4660656</v>
      </c>
      <c r="Y6" s="20">
        <v>4660656</v>
      </c>
      <c r="Z6" s="21">
        <v>-100</v>
      </c>
      <c r="AA6" s="22">
        <v>-9321279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427276</v>
      </c>
      <c r="D11" s="18"/>
      <c r="E11" s="19">
        <v>1363017</v>
      </c>
      <c r="F11" s="20">
        <v>1363017</v>
      </c>
      <c r="G11" s="24">
        <v>-427276</v>
      </c>
      <c r="H11" s="24"/>
      <c r="I11" s="24"/>
      <c r="J11" s="20">
        <v>-427276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-427276</v>
      </c>
      <c r="X11" s="20">
        <v>681546</v>
      </c>
      <c r="Y11" s="24">
        <v>-1108822</v>
      </c>
      <c r="Z11" s="25">
        <v>-162.69217338228088</v>
      </c>
      <c r="AA11" s="26">
        <v>1363017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427276</v>
      </c>
      <c r="D13" s="29">
        <f>SUM(D6:D12)</f>
        <v>0</v>
      </c>
      <c r="E13" s="30">
        <f t="shared" si="0"/>
        <v>-7958262</v>
      </c>
      <c r="F13" s="31">
        <f t="shared" si="0"/>
        <v>-7958262</v>
      </c>
      <c r="G13" s="31">
        <f t="shared" si="0"/>
        <v>-427276</v>
      </c>
      <c r="H13" s="31">
        <f t="shared" si="0"/>
        <v>0</v>
      </c>
      <c r="I13" s="31">
        <f t="shared" si="0"/>
        <v>0</v>
      </c>
      <c r="J13" s="31">
        <f t="shared" si="0"/>
        <v>-427276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-427276</v>
      </c>
      <c r="X13" s="31">
        <f t="shared" si="0"/>
        <v>-3979110</v>
      </c>
      <c r="Y13" s="31">
        <f t="shared" si="0"/>
        <v>3551834</v>
      </c>
      <c r="Z13" s="32">
        <f>+IF(X13&lt;&gt;0,+(Y13/X13)*100,0)</f>
        <v>-89.262020904172033</v>
      </c>
      <c r="AA13" s="33">
        <f>SUM(AA6:AA12)</f>
        <v>-7958262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17694857</v>
      </c>
      <c r="D17" s="18"/>
      <c r="E17" s="19">
        <v>7523479</v>
      </c>
      <c r="F17" s="20">
        <v>7523479</v>
      </c>
      <c r="G17" s="24">
        <v>-4702141</v>
      </c>
      <c r="H17" s="24"/>
      <c r="I17" s="24">
        <v>2802539</v>
      </c>
      <c r="J17" s="20">
        <v>-1899602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-1899602</v>
      </c>
      <c r="X17" s="20">
        <v>3761736</v>
      </c>
      <c r="Y17" s="24">
        <v>-5661338</v>
      </c>
      <c r="Z17" s="25">
        <v>-150.49801474638303</v>
      </c>
      <c r="AA17" s="26">
        <v>7523479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17694857</v>
      </c>
      <c r="D25" s="29">
        <f t="shared" ref="D25:Y25" si="1">SUM(D15:D24)</f>
        <v>0</v>
      </c>
      <c r="E25" s="35">
        <f t="shared" si="1"/>
        <v>7523479</v>
      </c>
      <c r="F25" s="36">
        <f t="shared" si="1"/>
        <v>7523479</v>
      </c>
      <c r="G25" s="36">
        <f t="shared" si="1"/>
        <v>-4702141</v>
      </c>
      <c r="H25" s="36">
        <f t="shared" si="1"/>
        <v>0</v>
      </c>
      <c r="I25" s="36">
        <f t="shared" si="1"/>
        <v>2802539</v>
      </c>
      <c r="J25" s="36">
        <f t="shared" si="1"/>
        <v>-1899602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-1899602</v>
      </c>
      <c r="X25" s="36">
        <f t="shared" si="1"/>
        <v>3761736</v>
      </c>
      <c r="Y25" s="36">
        <f t="shared" si="1"/>
        <v>-5661338</v>
      </c>
      <c r="Z25" s="37">
        <f>+IF(X25&lt;&gt;0,+(Y25/X25)*100,0)</f>
        <v>-150.49801474638303</v>
      </c>
      <c r="AA25" s="38">
        <f>SUM(AA15:AA24)</f>
        <v>7523479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18122133</v>
      </c>
      <c r="D26" s="29">
        <f>+D13+D25</f>
        <v>0</v>
      </c>
      <c r="E26" s="30">
        <f t="shared" si="2"/>
        <v>-434783</v>
      </c>
      <c r="F26" s="31">
        <f t="shared" si="2"/>
        <v>-434783</v>
      </c>
      <c r="G26" s="31">
        <f t="shared" si="2"/>
        <v>-5129417</v>
      </c>
      <c r="H26" s="31">
        <f t="shared" si="2"/>
        <v>0</v>
      </c>
      <c r="I26" s="31">
        <f t="shared" si="2"/>
        <v>2802539</v>
      </c>
      <c r="J26" s="31">
        <f t="shared" si="2"/>
        <v>-2326878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-2326878</v>
      </c>
      <c r="X26" s="31">
        <f t="shared" si="2"/>
        <v>-217374</v>
      </c>
      <c r="Y26" s="31">
        <f t="shared" si="2"/>
        <v>-2109504</v>
      </c>
      <c r="Z26" s="32">
        <f>+IF(X26&lt;&gt;0,+(Y26/X26)*100,0)</f>
        <v>970.44908774738462</v>
      </c>
      <c r="AA26" s="33">
        <f>+AA13+AA25</f>
        <v>-434783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18122133</v>
      </c>
      <c r="D45" s="42">
        <f t="shared" si="6"/>
        <v>0</v>
      </c>
      <c r="E45" s="43">
        <f t="shared" si="6"/>
        <v>-434783</v>
      </c>
      <c r="F45" s="44">
        <f t="shared" si="6"/>
        <v>-434783</v>
      </c>
      <c r="G45" s="44">
        <f t="shared" si="6"/>
        <v>-5129417</v>
      </c>
      <c r="H45" s="44">
        <f t="shared" si="6"/>
        <v>0</v>
      </c>
      <c r="I45" s="44">
        <f t="shared" si="6"/>
        <v>2802539</v>
      </c>
      <c r="J45" s="44">
        <f t="shared" si="6"/>
        <v>-2326878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-2326878</v>
      </c>
      <c r="X45" s="44">
        <f t="shared" si="6"/>
        <v>-217374</v>
      </c>
      <c r="Y45" s="44">
        <f t="shared" si="6"/>
        <v>-2109504</v>
      </c>
      <c r="Z45" s="45">
        <f>+IF(X45&lt;&gt;0,+(Y45/X45)*100,0)</f>
        <v>970.44908774738462</v>
      </c>
      <c r="AA45" s="46">
        <f>+AA26-AA44</f>
        <v>-434783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20000000</v>
      </c>
      <c r="F6" s="20">
        <v>20000000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10000002</v>
      </c>
      <c r="Y6" s="20">
        <v>-10000002</v>
      </c>
      <c r="Z6" s="21">
        <v>-100</v>
      </c>
      <c r="AA6" s="22">
        <v>20000000</v>
      </c>
    </row>
    <row r="7" spans="1:27" ht="13.5" x14ac:dyDescent="0.25">
      <c r="A7" s="23" t="s">
        <v>35</v>
      </c>
      <c r="B7" s="17" t="s">
        <v>32</v>
      </c>
      <c r="C7" s="18">
        <v>2630191</v>
      </c>
      <c r="D7" s="18"/>
      <c r="E7" s="19"/>
      <c r="F7" s="20"/>
      <c r="G7" s="20">
        <v>-781795</v>
      </c>
      <c r="H7" s="20">
        <v>438026</v>
      </c>
      <c r="I7" s="20">
        <v>1062105</v>
      </c>
      <c r="J7" s="20">
        <v>718336</v>
      </c>
      <c r="K7" s="20">
        <v>2665194</v>
      </c>
      <c r="L7" s="20">
        <v>96248</v>
      </c>
      <c r="M7" s="20">
        <v>586274</v>
      </c>
      <c r="N7" s="20">
        <v>3347716</v>
      </c>
      <c r="O7" s="20"/>
      <c r="P7" s="20"/>
      <c r="Q7" s="20"/>
      <c r="R7" s="20"/>
      <c r="S7" s="20"/>
      <c r="T7" s="20"/>
      <c r="U7" s="20"/>
      <c r="V7" s="20"/>
      <c r="W7" s="20">
        <v>4066052</v>
      </c>
      <c r="X7" s="20"/>
      <c r="Y7" s="20">
        <v>4066052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2630191</v>
      </c>
      <c r="D13" s="29">
        <f>SUM(D6:D12)</f>
        <v>0</v>
      </c>
      <c r="E13" s="30">
        <f t="shared" si="0"/>
        <v>20000000</v>
      </c>
      <c r="F13" s="31">
        <f t="shared" si="0"/>
        <v>20000000</v>
      </c>
      <c r="G13" s="31">
        <f t="shared" si="0"/>
        <v>-781795</v>
      </c>
      <c r="H13" s="31">
        <f t="shared" si="0"/>
        <v>438026</v>
      </c>
      <c r="I13" s="31">
        <f t="shared" si="0"/>
        <v>1062105</v>
      </c>
      <c r="J13" s="31">
        <f t="shared" si="0"/>
        <v>718336</v>
      </c>
      <c r="K13" s="31">
        <f t="shared" si="0"/>
        <v>2665194</v>
      </c>
      <c r="L13" s="31">
        <f t="shared" si="0"/>
        <v>96248</v>
      </c>
      <c r="M13" s="31">
        <f t="shared" si="0"/>
        <v>586274</v>
      </c>
      <c r="N13" s="31">
        <f t="shared" si="0"/>
        <v>3347716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4066052</v>
      </c>
      <c r="X13" s="31">
        <f t="shared" si="0"/>
        <v>10000002</v>
      </c>
      <c r="Y13" s="31">
        <f t="shared" si="0"/>
        <v>-5933950</v>
      </c>
      <c r="Z13" s="32">
        <f>+IF(X13&lt;&gt;0,+(Y13/X13)*100,0)</f>
        <v>-59.339488132102368</v>
      </c>
      <c r="AA13" s="33">
        <f>SUM(AA6:AA12)</f>
        <v>20000000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21798998</v>
      </c>
      <c r="D17" s="18"/>
      <c r="E17" s="19">
        <v>45231007</v>
      </c>
      <c r="F17" s="20">
        <v>45231007</v>
      </c>
      <c r="G17" s="24"/>
      <c r="H17" s="24">
        <v>1479332</v>
      </c>
      <c r="I17" s="24">
        <v>4266959</v>
      </c>
      <c r="J17" s="20">
        <v>5746291</v>
      </c>
      <c r="K17" s="24">
        <v>8174920</v>
      </c>
      <c r="L17" s="24">
        <v>6587185</v>
      </c>
      <c r="M17" s="20">
        <v>4007348</v>
      </c>
      <c r="N17" s="24">
        <v>18769453</v>
      </c>
      <c r="O17" s="24"/>
      <c r="P17" s="24"/>
      <c r="Q17" s="20"/>
      <c r="R17" s="24"/>
      <c r="S17" s="24"/>
      <c r="T17" s="20"/>
      <c r="U17" s="24"/>
      <c r="V17" s="24"/>
      <c r="W17" s="24">
        <v>24515744</v>
      </c>
      <c r="X17" s="20">
        <v>22615535</v>
      </c>
      <c r="Y17" s="24">
        <v>1900209</v>
      </c>
      <c r="Z17" s="25">
        <v>8.4022288219137859</v>
      </c>
      <c r="AA17" s="26">
        <v>45231007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21798998</v>
      </c>
      <c r="D25" s="29">
        <f t="shared" ref="D25:Y25" si="1">SUM(D15:D24)</f>
        <v>0</v>
      </c>
      <c r="E25" s="35">
        <f t="shared" si="1"/>
        <v>45231007</v>
      </c>
      <c r="F25" s="36">
        <f t="shared" si="1"/>
        <v>45231007</v>
      </c>
      <c r="G25" s="36">
        <f t="shared" si="1"/>
        <v>0</v>
      </c>
      <c r="H25" s="36">
        <f t="shared" si="1"/>
        <v>1479332</v>
      </c>
      <c r="I25" s="36">
        <f t="shared" si="1"/>
        <v>4266959</v>
      </c>
      <c r="J25" s="36">
        <f t="shared" si="1"/>
        <v>5746291</v>
      </c>
      <c r="K25" s="36">
        <f t="shared" si="1"/>
        <v>8174920</v>
      </c>
      <c r="L25" s="36">
        <f t="shared" si="1"/>
        <v>6587185</v>
      </c>
      <c r="M25" s="36">
        <f t="shared" si="1"/>
        <v>4007348</v>
      </c>
      <c r="N25" s="36">
        <f t="shared" si="1"/>
        <v>18769453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24515744</v>
      </c>
      <c r="X25" s="36">
        <f t="shared" si="1"/>
        <v>22615535</v>
      </c>
      <c r="Y25" s="36">
        <f t="shared" si="1"/>
        <v>1900209</v>
      </c>
      <c r="Z25" s="37">
        <f>+IF(X25&lt;&gt;0,+(Y25/X25)*100,0)</f>
        <v>8.4022288219137859</v>
      </c>
      <c r="AA25" s="38">
        <f>SUM(AA15:AA24)</f>
        <v>45231007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24429189</v>
      </c>
      <c r="D26" s="29">
        <f>+D13+D25</f>
        <v>0</v>
      </c>
      <c r="E26" s="30">
        <f t="shared" si="2"/>
        <v>65231007</v>
      </c>
      <c r="F26" s="31">
        <f t="shared" si="2"/>
        <v>65231007</v>
      </c>
      <c r="G26" s="31">
        <f t="shared" si="2"/>
        <v>-781795</v>
      </c>
      <c r="H26" s="31">
        <f t="shared" si="2"/>
        <v>1917358</v>
      </c>
      <c r="I26" s="31">
        <f t="shared" si="2"/>
        <v>5329064</v>
      </c>
      <c r="J26" s="31">
        <f t="shared" si="2"/>
        <v>6464627</v>
      </c>
      <c r="K26" s="31">
        <f t="shared" si="2"/>
        <v>10840114</v>
      </c>
      <c r="L26" s="31">
        <f t="shared" si="2"/>
        <v>6683433</v>
      </c>
      <c r="M26" s="31">
        <f t="shared" si="2"/>
        <v>4593622</v>
      </c>
      <c r="N26" s="31">
        <f t="shared" si="2"/>
        <v>22117169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28581796</v>
      </c>
      <c r="X26" s="31">
        <f t="shared" si="2"/>
        <v>32615537</v>
      </c>
      <c r="Y26" s="31">
        <f t="shared" si="2"/>
        <v>-4033741</v>
      </c>
      <c r="Z26" s="32">
        <f>+IF(X26&lt;&gt;0,+(Y26/X26)*100,0)</f>
        <v>-12.367544339374206</v>
      </c>
      <c r="AA26" s="33">
        <f>+AA13+AA25</f>
        <v>65231007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2248922</v>
      </c>
      <c r="D32" s="18"/>
      <c r="E32" s="19"/>
      <c r="F32" s="20"/>
      <c r="G32" s="20">
        <v>167111</v>
      </c>
      <c r="H32" s="20">
        <v>169237</v>
      </c>
      <c r="I32" s="20">
        <v>185836</v>
      </c>
      <c r="J32" s="20">
        <v>522184</v>
      </c>
      <c r="K32" s="20">
        <v>213214</v>
      </c>
      <c r="L32" s="20">
        <v>163498</v>
      </c>
      <c r="M32" s="20">
        <v>162360</v>
      </c>
      <c r="N32" s="20">
        <v>539072</v>
      </c>
      <c r="O32" s="20"/>
      <c r="P32" s="20"/>
      <c r="Q32" s="20"/>
      <c r="R32" s="20"/>
      <c r="S32" s="20"/>
      <c r="T32" s="20"/>
      <c r="U32" s="20"/>
      <c r="V32" s="20"/>
      <c r="W32" s="20">
        <v>1061256</v>
      </c>
      <c r="X32" s="20"/>
      <c r="Y32" s="20">
        <v>1061256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2248922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167111</v>
      </c>
      <c r="H37" s="31">
        <f t="shared" si="3"/>
        <v>169237</v>
      </c>
      <c r="I37" s="31">
        <f t="shared" si="3"/>
        <v>185836</v>
      </c>
      <c r="J37" s="31">
        <f t="shared" si="3"/>
        <v>522184</v>
      </c>
      <c r="K37" s="31">
        <f t="shared" si="3"/>
        <v>213214</v>
      </c>
      <c r="L37" s="31">
        <f t="shared" si="3"/>
        <v>163498</v>
      </c>
      <c r="M37" s="31">
        <f t="shared" si="3"/>
        <v>162360</v>
      </c>
      <c r="N37" s="31">
        <f t="shared" si="3"/>
        <v>539072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1061256</v>
      </c>
      <c r="X37" s="31">
        <f t="shared" si="3"/>
        <v>0</v>
      </c>
      <c r="Y37" s="31">
        <f t="shared" si="3"/>
        <v>1061256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2248922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167111</v>
      </c>
      <c r="H44" s="31">
        <f t="shared" si="5"/>
        <v>169237</v>
      </c>
      <c r="I44" s="31">
        <f t="shared" si="5"/>
        <v>185836</v>
      </c>
      <c r="J44" s="31">
        <f t="shared" si="5"/>
        <v>522184</v>
      </c>
      <c r="K44" s="31">
        <f t="shared" si="5"/>
        <v>213214</v>
      </c>
      <c r="L44" s="31">
        <f t="shared" si="5"/>
        <v>163498</v>
      </c>
      <c r="M44" s="31">
        <f t="shared" si="5"/>
        <v>162360</v>
      </c>
      <c r="N44" s="31">
        <f t="shared" si="5"/>
        <v>539072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1061256</v>
      </c>
      <c r="X44" s="31">
        <f t="shared" si="5"/>
        <v>0</v>
      </c>
      <c r="Y44" s="31">
        <f t="shared" si="5"/>
        <v>1061256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22180267</v>
      </c>
      <c r="D45" s="42">
        <f t="shared" si="6"/>
        <v>0</v>
      </c>
      <c r="E45" s="43">
        <f t="shared" si="6"/>
        <v>65231007</v>
      </c>
      <c r="F45" s="44">
        <f t="shared" si="6"/>
        <v>65231007</v>
      </c>
      <c r="G45" s="44">
        <f t="shared" si="6"/>
        <v>-948906</v>
      </c>
      <c r="H45" s="44">
        <f t="shared" si="6"/>
        <v>1748121</v>
      </c>
      <c r="I45" s="44">
        <f t="shared" si="6"/>
        <v>5143228</v>
      </c>
      <c r="J45" s="44">
        <f t="shared" si="6"/>
        <v>5942443</v>
      </c>
      <c r="K45" s="44">
        <f t="shared" si="6"/>
        <v>10626900</v>
      </c>
      <c r="L45" s="44">
        <f t="shared" si="6"/>
        <v>6519935</v>
      </c>
      <c r="M45" s="44">
        <f t="shared" si="6"/>
        <v>4431262</v>
      </c>
      <c r="N45" s="44">
        <f t="shared" si="6"/>
        <v>21578097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27520540</v>
      </c>
      <c r="X45" s="44">
        <f t="shared" si="6"/>
        <v>32615537</v>
      </c>
      <c r="Y45" s="44">
        <f t="shared" si="6"/>
        <v>-5094997</v>
      </c>
      <c r="Z45" s="45">
        <f>+IF(X45&lt;&gt;0,+(Y45/X45)*100,0)</f>
        <v>-15.621380080297314</v>
      </c>
      <c r="AA45" s="46">
        <f>+AA26-AA44</f>
        <v>65231007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-21648922</v>
      </c>
      <c r="D6" s="18"/>
      <c r="E6" s="19">
        <v>-38126000</v>
      </c>
      <c r="F6" s="20">
        <v>-38126000</v>
      </c>
      <c r="G6" s="20"/>
      <c r="H6" s="20">
        <v>-2181461</v>
      </c>
      <c r="I6" s="20">
        <v>-1987228</v>
      </c>
      <c r="J6" s="20">
        <v>-4168689</v>
      </c>
      <c r="K6" s="20">
        <v>-2200948</v>
      </c>
      <c r="L6" s="20">
        <v>-861511</v>
      </c>
      <c r="M6" s="20">
        <v>-2946050</v>
      </c>
      <c r="N6" s="20">
        <v>-6008509</v>
      </c>
      <c r="O6" s="20"/>
      <c r="P6" s="20"/>
      <c r="Q6" s="20"/>
      <c r="R6" s="20"/>
      <c r="S6" s="20"/>
      <c r="T6" s="20"/>
      <c r="U6" s="20"/>
      <c r="V6" s="20"/>
      <c r="W6" s="20">
        <v>-10177198</v>
      </c>
      <c r="X6" s="20">
        <v>-19063002</v>
      </c>
      <c r="Y6" s="20">
        <v>8885804</v>
      </c>
      <c r="Z6" s="21">
        <v>-46.612826248457608</v>
      </c>
      <c r="AA6" s="22">
        <v>-38126000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-21648922</v>
      </c>
      <c r="D13" s="29">
        <f>SUM(D6:D12)</f>
        <v>0</v>
      </c>
      <c r="E13" s="30">
        <f t="shared" si="0"/>
        <v>-38126000</v>
      </c>
      <c r="F13" s="31">
        <f t="shared" si="0"/>
        <v>-38126000</v>
      </c>
      <c r="G13" s="31">
        <f t="shared" si="0"/>
        <v>0</v>
      </c>
      <c r="H13" s="31">
        <f t="shared" si="0"/>
        <v>-2181461</v>
      </c>
      <c r="I13" s="31">
        <f t="shared" si="0"/>
        <v>-1987228</v>
      </c>
      <c r="J13" s="31">
        <f t="shared" si="0"/>
        <v>-4168689</v>
      </c>
      <c r="K13" s="31">
        <f t="shared" si="0"/>
        <v>-2200948</v>
      </c>
      <c r="L13" s="31">
        <f t="shared" si="0"/>
        <v>-861511</v>
      </c>
      <c r="M13" s="31">
        <f t="shared" si="0"/>
        <v>-2946050</v>
      </c>
      <c r="N13" s="31">
        <f t="shared" si="0"/>
        <v>-6008509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-10177198</v>
      </c>
      <c r="X13" s="31">
        <f t="shared" si="0"/>
        <v>-19063002</v>
      </c>
      <c r="Y13" s="31">
        <f t="shared" si="0"/>
        <v>8885804</v>
      </c>
      <c r="Z13" s="32">
        <f>+IF(X13&lt;&gt;0,+(Y13/X13)*100,0)</f>
        <v>-46.612826248457608</v>
      </c>
      <c r="AA13" s="33">
        <f>SUM(AA6:AA12)</f>
        <v>-38126000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23600098</v>
      </c>
      <c r="D17" s="18"/>
      <c r="E17" s="19">
        <v>38126000</v>
      </c>
      <c r="F17" s="20">
        <v>38126000</v>
      </c>
      <c r="G17" s="24">
        <v>2635438</v>
      </c>
      <c r="H17" s="24">
        <v>-22455802</v>
      </c>
      <c r="I17" s="24">
        <v>1987228</v>
      </c>
      <c r="J17" s="20">
        <v>-17833136</v>
      </c>
      <c r="K17" s="24">
        <v>2100948</v>
      </c>
      <c r="L17" s="24">
        <v>861511</v>
      </c>
      <c r="M17" s="20">
        <v>3647591</v>
      </c>
      <c r="N17" s="24">
        <v>6610050</v>
      </c>
      <c r="O17" s="24"/>
      <c r="P17" s="24"/>
      <c r="Q17" s="20"/>
      <c r="R17" s="24"/>
      <c r="S17" s="24"/>
      <c r="T17" s="20"/>
      <c r="U17" s="24"/>
      <c r="V17" s="24"/>
      <c r="W17" s="24">
        <v>-11223086</v>
      </c>
      <c r="X17" s="20">
        <v>19063002</v>
      </c>
      <c r="Y17" s="24">
        <v>-30286088</v>
      </c>
      <c r="Z17" s="25">
        <v>-158.87365484198136</v>
      </c>
      <c r="AA17" s="26">
        <v>38126000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23600098</v>
      </c>
      <c r="D25" s="29">
        <f t="shared" ref="D25:Y25" si="1">SUM(D15:D24)</f>
        <v>0</v>
      </c>
      <c r="E25" s="35">
        <f t="shared" si="1"/>
        <v>38126000</v>
      </c>
      <c r="F25" s="36">
        <f t="shared" si="1"/>
        <v>38126000</v>
      </c>
      <c r="G25" s="36">
        <f t="shared" si="1"/>
        <v>2635438</v>
      </c>
      <c r="H25" s="36">
        <f t="shared" si="1"/>
        <v>-22455802</v>
      </c>
      <c r="I25" s="36">
        <f t="shared" si="1"/>
        <v>1987228</v>
      </c>
      <c r="J25" s="36">
        <f t="shared" si="1"/>
        <v>-17833136</v>
      </c>
      <c r="K25" s="36">
        <f t="shared" si="1"/>
        <v>2100948</v>
      </c>
      <c r="L25" s="36">
        <f t="shared" si="1"/>
        <v>861511</v>
      </c>
      <c r="M25" s="36">
        <f t="shared" si="1"/>
        <v>3647591</v>
      </c>
      <c r="N25" s="36">
        <f t="shared" si="1"/>
        <v>6610050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-11223086</v>
      </c>
      <c r="X25" s="36">
        <f t="shared" si="1"/>
        <v>19063002</v>
      </c>
      <c r="Y25" s="36">
        <f t="shared" si="1"/>
        <v>-30286088</v>
      </c>
      <c r="Z25" s="37">
        <f>+IF(X25&lt;&gt;0,+(Y25/X25)*100,0)</f>
        <v>-158.87365484198136</v>
      </c>
      <c r="AA25" s="38">
        <f>SUM(AA15:AA24)</f>
        <v>38126000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1951176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2635438</v>
      </c>
      <c r="H26" s="31">
        <f t="shared" si="2"/>
        <v>-24637263</v>
      </c>
      <c r="I26" s="31">
        <f t="shared" si="2"/>
        <v>0</v>
      </c>
      <c r="J26" s="31">
        <f t="shared" si="2"/>
        <v>-22001825</v>
      </c>
      <c r="K26" s="31">
        <f t="shared" si="2"/>
        <v>-100000</v>
      </c>
      <c r="L26" s="31">
        <f t="shared" si="2"/>
        <v>0</v>
      </c>
      <c r="M26" s="31">
        <f t="shared" si="2"/>
        <v>701541</v>
      </c>
      <c r="N26" s="31">
        <f t="shared" si="2"/>
        <v>601541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-21400284</v>
      </c>
      <c r="X26" s="31">
        <f t="shared" si="2"/>
        <v>0</v>
      </c>
      <c r="Y26" s="31">
        <f t="shared" si="2"/>
        <v>-21400284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-425453</v>
      </c>
      <c r="D32" s="18"/>
      <c r="E32" s="19"/>
      <c r="F32" s="20"/>
      <c r="G32" s="20"/>
      <c r="H32" s="20"/>
      <c r="I32" s="20"/>
      <c r="J32" s="20"/>
      <c r="K32" s="20"/>
      <c r="L32" s="20"/>
      <c r="M32" s="20">
        <v>701541</v>
      </c>
      <c r="N32" s="20">
        <v>701541</v>
      </c>
      <c r="O32" s="20"/>
      <c r="P32" s="20"/>
      <c r="Q32" s="20"/>
      <c r="R32" s="20"/>
      <c r="S32" s="20"/>
      <c r="T32" s="20"/>
      <c r="U32" s="20"/>
      <c r="V32" s="20"/>
      <c r="W32" s="20">
        <v>701541</v>
      </c>
      <c r="X32" s="20"/>
      <c r="Y32" s="20">
        <v>701541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-425453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701541</v>
      </c>
      <c r="N37" s="31">
        <f t="shared" si="3"/>
        <v>701541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701541</v>
      </c>
      <c r="X37" s="31">
        <f t="shared" si="3"/>
        <v>0</v>
      </c>
      <c r="Y37" s="31">
        <f t="shared" si="3"/>
        <v>701541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-425453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701541</v>
      </c>
      <c r="N44" s="31">
        <f t="shared" si="5"/>
        <v>701541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701541</v>
      </c>
      <c r="X44" s="31">
        <f t="shared" si="5"/>
        <v>0</v>
      </c>
      <c r="Y44" s="31">
        <f t="shared" si="5"/>
        <v>701541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2376629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2635438</v>
      </c>
      <c r="H45" s="44">
        <f t="shared" si="6"/>
        <v>-24637263</v>
      </c>
      <c r="I45" s="44">
        <f t="shared" si="6"/>
        <v>0</v>
      </c>
      <c r="J45" s="44">
        <f t="shared" si="6"/>
        <v>-22001825</v>
      </c>
      <c r="K45" s="44">
        <f t="shared" si="6"/>
        <v>-100000</v>
      </c>
      <c r="L45" s="44">
        <f t="shared" si="6"/>
        <v>0</v>
      </c>
      <c r="M45" s="44">
        <f t="shared" si="6"/>
        <v>0</v>
      </c>
      <c r="N45" s="44">
        <f t="shared" si="6"/>
        <v>-100000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-22101825</v>
      </c>
      <c r="X45" s="44">
        <f t="shared" si="6"/>
        <v>0</v>
      </c>
      <c r="Y45" s="44">
        <f t="shared" si="6"/>
        <v>-22101825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5140000</v>
      </c>
      <c r="F6" s="20">
        <v>5140000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3426666</v>
      </c>
      <c r="Y6" s="20">
        <v>-3426666</v>
      </c>
      <c r="Z6" s="21">
        <v>-100</v>
      </c>
      <c r="AA6" s="22">
        <v>5140000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5140000</v>
      </c>
      <c r="F13" s="31">
        <f t="shared" si="0"/>
        <v>5140000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3426666</v>
      </c>
      <c r="Y13" s="31">
        <f t="shared" si="0"/>
        <v>-3426666</v>
      </c>
      <c r="Z13" s="32">
        <f>+IF(X13&lt;&gt;0,+(Y13/X13)*100,0)</f>
        <v>-100</v>
      </c>
      <c r="AA13" s="33">
        <f>SUM(AA6:AA12)</f>
        <v>5140000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-2368596</v>
      </c>
      <c r="D17" s="18"/>
      <c r="E17" s="19">
        <v>269478289</v>
      </c>
      <c r="F17" s="20">
        <v>269478289</v>
      </c>
      <c r="G17" s="24"/>
      <c r="H17" s="24"/>
      <c r="I17" s="24">
        <v>1168350</v>
      </c>
      <c r="J17" s="20">
        <v>1168350</v>
      </c>
      <c r="K17" s="24"/>
      <c r="L17" s="24">
        <v>710045</v>
      </c>
      <c r="M17" s="20">
        <v>930562</v>
      </c>
      <c r="N17" s="24">
        <v>1640607</v>
      </c>
      <c r="O17" s="24"/>
      <c r="P17" s="24"/>
      <c r="Q17" s="20"/>
      <c r="R17" s="24"/>
      <c r="S17" s="24"/>
      <c r="T17" s="20"/>
      <c r="U17" s="24"/>
      <c r="V17" s="24"/>
      <c r="W17" s="24">
        <v>2808957</v>
      </c>
      <c r="X17" s="20">
        <v>134739141</v>
      </c>
      <c r="Y17" s="24">
        <v>-131930184</v>
      </c>
      <c r="Z17" s="25">
        <v>-97.915262796576684</v>
      </c>
      <c r="AA17" s="26">
        <v>269478289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-2368596</v>
      </c>
      <c r="D25" s="29">
        <f t="shared" ref="D25:Y25" si="1">SUM(D15:D24)</f>
        <v>0</v>
      </c>
      <c r="E25" s="35">
        <f t="shared" si="1"/>
        <v>269478289</v>
      </c>
      <c r="F25" s="36">
        <f t="shared" si="1"/>
        <v>269478289</v>
      </c>
      <c r="G25" s="36">
        <f t="shared" si="1"/>
        <v>0</v>
      </c>
      <c r="H25" s="36">
        <f t="shared" si="1"/>
        <v>0</v>
      </c>
      <c r="I25" s="36">
        <f t="shared" si="1"/>
        <v>1168350</v>
      </c>
      <c r="J25" s="36">
        <f t="shared" si="1"/>
        <v>1168350</v>
      </c>
      <c r="K25" s="36">
        <f t="shared" si="1"/>
        <v>0</v>
      </c>
      <c r="L25" s="36">
        <f t="shared" si="1"/>
        <v>710045</v>
      </c>
      <c r="M25" s="36">
        <f t="shared" si="1"/>
        <v>930562</v>
      </c>
      <c r="N25" s="36">
        <f t="shared" si="1"/>
        <v>1640607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2808957</v>
      </c>
      <c r="X25" s="36">
        <f t="shared" si="1"/>
        <v>134739141</v>
      </c>
      <c r="Y25" s="36">
        <f t="shared" si="1"/>
        <v>-131930184</v>
      </c>
      <c r="Z25" s="37">
        <f>+IF(X25&lt;&gt;0,+(Y25/X25)*100,0)</f>
        <v>-97.915262796576684</v>
      </c>
      <c r="AA25" s="38">
        <f>SUM(AA15:AA24)</f>
        <v>269478289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-2368596</v>
      </c>
      <c r="D26" s="29">
        <f>+D13+D25</f>
        <v>0</v>
      </c>
      <c r="E26" s="30">
        <f t="shared" si="2"/>
        <v>274618289</v>
      </c>
      <c r="F26" s="31">
        <f t="shared" si="2"/>
        <v>274618289</v>
      </c>
      <c r="G26" s="31">
        <f t="shared" si="2"/>
        <v>0</v>
      </c>
      <c r="H26" s="31">
        <f t="shared" si="2"/>
        <v>0</v>
      </c>
      <c r="I26" s="31">
        <f t="shared" si="2"/>
        <v>1168350</v>
      </c>
      <c r="J26" s="31">
        <f t="shared" si="2"/>
        <v>1168350</v>
      </c>
      <c r="K26" s="31">
        <f t="shared" si="2"/>
        <v>0</v>
      </c>
      <c r="L26" s="31">
        <f t="shared" si="2"/>
        <v>710045</v>
      </c>
      <c r="M26" s="31">
        <f t="shared" si="2"/>
        <v>930562</v>
      </c>
      <c r="N26" s="31">
        <f t="shared" si="2"/>
        <v>1640607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2808957</v>
      </c>
      <c r="X26" s="31">
        <f t="shared" si="2"/>
        <v>138165807</v>
      </c>
      <c r="Y26" s="31">
        <f t="shared" si="2"/>
        <v>-135356850</v>
      </c>
      <c r="Z26" s="32">
        <f>+IF(X26&lt;&gt;0,+(Y26/X26)*100,0)</f>
        <v>-97.966966602670368</v>
      </c>
      <c r="AA26" s="33">
        <f>+AA13+AA25</f>
        <v>274618289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518331</v>
      </c>
      <c r="D32" s="18"/>
      <c r="E32" s="19"/>
      <c r="F32" s="20">
        <v>-1</v>
      </c>
      <c r="G32" s="20">
        <v>64054</v>
      </c>
      <c r="H32" s="20"/>
      <c r="I32" s="20">
        <v>69326</v>
      </c>
      <c r="J32" s="20">
        <v>133380</v>
      </c>
      <c r="K32" s="20">
        <v>70507</v>
      </c>
      <c r="L32" s="20">
        <v>69815</v>
      </c>
      <c r="M32" s="20">
        <v>69400</v>
      </c>
      <c r="N32" s="20">
        <v>209722</v>
      </c>
      <c r="O32" s="20"/>
      <c r="P32" s="20"/>
      <c r="Q32" s="20"/>
      <c r="R32" s="20"/>
      <c r="S32" s="20"/>
      <c r="T32" s="20"/>
      <c r="U32" s="20"/>
      <c r="V32" s="20"/>
      <c r="W32" s="20">
        <v>343102</v>
      </c>
      <c r="X32" s="20"/>
      <c r="Y32" s="20">
        <v>343102</v>
      </c>
      <c r="Z32" s="21"/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518331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</v>
      </c>
      <c r="G37" s="31">
        <f t="shared" si="3"/>
        <v>64054</v>
      </c>
      <c r="H37" s="31">
        <f t="shared" si="3"/>
        <v>0</v>
      </c>
      <c r="I37" s="31">
        <f t="shared" si="3"/>
        <v>69326</v>
      </c>
      <c r="J37" s="31">
        <f t="shared" si="3"/>
        <v>133380</v>
      </c>
      <c r="K37" s="31">
        <f t="shared" si="3"/>
        <v>70507</v>
      </c>
      <c r="L37" s="31">
        <f t="shared" si="3"/>
        <v>69815</v>
      </c>
      <c r="M37" s="31">
        <f t="shared" si="3"/>
        <v>69400</v>
      </c>
      <c r="N37" s="31">
        <f t="shared" si="3"/>
        <v>209722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343102</v>
      </c>
      <c r="X37" s="31">
        <f t="shared" si="3"/>
        <v>0</v>
      </c>
      <c r="Y37" s="31">
        <f t="shared" si="3"/>
        <v>343102</v>
      </c>
      <c r="Z37" s="32">
        <f>+IF(X37&lt;&gt;0,+(Y37/X37)*100,0)</f>
        <v>0</v>
      </c>
      <c r="AA37" s="33">
        <f>SUM(AA29:AA36)</f>
        <v>-1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518331</v>
      </c>
      <c r="D44" s="29">
        <f>+D37+D43</f>
        <v>0</v>
      </c>
      <c r="E44" s="30">
        <f t="shared" si="5"/>
        <v>0</v>
      </c>
      <c r="F44" s="31">
        <f t="shared" si="5"/>
        <v>-1</v>
      </c>
      <c r="G44" s="31">
        <f t="shared" si="5"/>
        <v>64054</v>
      </c>
      <c r="H44" s="31">
        <f t="shared" si="5"/>
        <v>0</v>
      </c>
      <c r="I44" s="31">
        <f t="shared" si="5"/>
        <v>69326</v>
      </c>
      <c r="J44" s="31">
        <f t="shared" si="5"/>
        <v>133380</v>
      </c>
      <c r="K44" s="31">
        <f t="shared" si="5"/>
        <v>70507</v>
      </c>
      <c r="L44" s="31">
        <f t="shared" si="5"/>
        <v>69815</v>
      </c>
      <c r="M44" s="31">
        <f t="shared" si="5"/>
        <v>69400</v>
      </c>
      <c r="N44" s="31">
        <f t="shared" si="5"/>
        <v>209722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343102</v>
      </c>
      <c r="X44" s="31">
        <f t="shared" si="5"/>
        <v>0</v>
      </c>
      <c r="Y44" s="31">
        <f t="shared" si="5"/>
        <v>343102</v>
      </c>
      <c r="Z44" s="32">
        <f>+IF(X44&lt;&gt;0,+(Y44/X44)*100,0)</f>
        <v>0</v>
      </c>
      <c r="AA44" s="33">
        <f>+AA37+AA43</f>
        <v>-1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-2886927</v>
      </c>
      <c r="D45" s="42">
        <f t="shared" si="6"/>
        <v>0</v>
      </c>
      <c r="E45" s="43">
        <f t="shared" si="6"/>
        <v>274618289</v>
      </c>
      <c r="F45" s="44">
        <f t="shared" si="6"/>
        <v>274618290</v>
      </c>
      <c r="G45" s="44">
        <f t="shared" si="6"/>
        <v>-64054</v>
      </c>
      <c r="H45" s="44">
        <f t="shared" si="6"/>
        <v>0</v>
      </c>
      <c r="I45" s="44">
        <f t="shared" si="6"/>
        <v>1099024</v>
      </c>
      <c r="J45" s="44">
        <f t="shared" si="6"/>
        <v>1034970</v>
      </c>
      <c r="K45" s="44">
        <f t="shared" si="6"/>
        <v>-70507</v>
      </c>
      <c r="L45" s="44">
        <f t="shared" si="6"/>
        <v>640230</v>
      </c>
      <c r="M45" s="44">
        <f t="shared" si="6"/>
        <v>861162</v>
      </c>
      <c r="N45" s="44">
        <f t="shared" si="6"/>
        <v>1430885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2465855</v>
      </c>
      <c r="X45" s="44">
        <f t="shared" si="6"/>
        <v>138165807</v>
      </c>
      <c r="Y45" s="44">
        <f t="shared" si="6"/>
        <v>-135699952</v>
      </c>
      <c r="Z45" s="45">
        <f>+IF(X45&lt;&gt;0,+(Y45/X45)*100,0)</f>
        <v>-98.21529287633372</v>
      </c>
      <c r="AA45" s="46">
        <f>+AA26-AA44</f>
        <v>274618290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3180236</v>
      </c>
      <c r="D10" s="18"/>
      <c r="E10" s="19"/>
      <c r="F10" s="20"/>
      <c r="G10" s="20"/>
      <c r="H10" s="20">
        <v>3180236</v>
      </c>
      <c r="I10" s="20"/>
      <c r="J10" s="20">
        <v>3180236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3180236</v>
      </c>
      <c r="X10" s="20"/>
      <c r="Y10" s="20">
        <v>3180236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3180236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3180236</v>
      </c>
      <c r="I13" s="31">
        <f t="shared" si="0"/>
        <v>0</v>
      </c>
      <c r="J13" s="31">
        <f t="shared" si="0"/>
        <v>3180236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3180236</v>
      </c>
      <c r="X13" s="31">
        <f t="shared" si="0"/>
        <v>0</v>
      </c>
      <c r="Y13" s="31">
        <f t="shared" si="0"/>
        <v>3180236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185330790</v>
      </c>
      <c r="D17" s="18"/>
      <c r="E17" s="19">
        <v>-576878162</v>
      </c>
      <c r="F17" s="20">
        <v>-576878162</v>
      </c>
      <c r="G17" s="24">
        <v>220177617</v>
      </c>
      <c r="H17" s="24">
        <v>-31144926</v>
      </c>
      <c r="I17" s="24">
        <v>3518919</v>
      </c>
      <c r="J17" s="20">
        <v>192551610</v>
      </c>
      <c r="K17" s="24">
        <v>250071</v>
      </c>
      <c r="L17" s="24">
        <v>-344289</v>
      </c>
      <c r="M17" s="20"/>
      <c r="N17" s="24">
        <v>-94218</v>
      </c>
      <c r="O17" s="24"/>
      <c r="P17" s="24"/>
      <c r="Q17" s="20"/>
      <c r="R17" s="24"/>
      <c r="S17" s="24"/>
      <c r="T17" s="20"/>
      <c r="U17" s="24"/>
      <c r="V17" s="24"/>
      <c r="W17" s="24">
        <v>192457392</v>
      </c>
      <c r="X17" s="20">
        <v>-288350173</v>
      </c>
      <c r="Y17" s="24">
        <v>480807565</v>
      </c>
      <c r="Z17" s="25">
        <v>-166.74433033893135</v>
      </c>
      <c r="AA17" s="26">
        <v>-576878162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185330790</v>
      </c>
      <c r="D25" s="29">
        <f t="shared" ref="D25:Y25" si="1">SUM(D15:D24)</f>
        <v>0</v>
      </c>
      <c r="E25" s="35">
        <f t="shared" si="1"/>
        <v>-576878162</v>
      </c>
      <c r="F25" s="36">
        <f t="shared" si="1"/>
        <v>-576878162</v>
      </c>
      <c r="G25" s="36">
        <f t="shared" si="1"/>
        <v>220177617</v>
      </c>
      <c r="H25" s="36">
        <f t="shared" si="1"/>
        <v>-31144926</v>
      </c>
      <c r="I25" s="36">
        <f t="shared" si="1"/>
        <v>3518919</v>
      </c>
      <c r="J25" s="36">
        <f t="shared" si="1"/>
        <v>192551610</v>
      </c>
      <c r="K25" s="36">
        <f t="shared" si="1"/>
        <v>250071</v>
      </c>
      <c r="L25" s="36">
        <f t="shared" si="1"/>
        <v>-344289</v>
      </c>
      <c r="M25" s="36">
        <f t="shared" si="1"/>
        <v>0</v>
      </c>
      <c r="N25" s="36">
        <f t="shared" si="1"/>
        <v>-94218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192457392</v>
      </c>
      <c r="X25" s="36">
        <f t="shared" si="1"/>
        <v>-288350173</v>
      </c>
      <c r="Y25" s="36">
        <f t="shared" si="1"/>
        <v>480807565</v>
      </c>
      <c r="Z25" s="37">
        <f>+IF(X25&lt;&gt;0,+(Y25/X25)*100,0)</f>
        <v>-166.74433033893135</v>
      </c>
      <c r="AA25" s="38">
        <f>SUM(AA15:AA24)</f>
        <v>-576878162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188511026</v>
      </c>
      <c r="D26" s="29">
        <f>+D13+D25</f>
        <v>0</v>
      </c>
      <c r="E26" s="30">
        <f t="shared" si="2"/>
        <v>-576878162</v>
      </c>
      <c r="F26" s="31">
        <f t="shared" si="2"/>
        <v>-576878162</v>
      </c>
      <c r="G26" s="31">
        <f t="shared" si="2"/>
        <v>220177617</v>
      </c>
      <c r="H26" s="31">
        <f t="shared" si="2"/>
        <v>-27964690</v>
      </c>
      <c r="I26" s="31">
        <f t="shared" si="2"/>
        <v>3518919</v>
      </c>
      <c r="J26" s="31">
        <f t="shared" si="2"/>
        <v>195731846</v>
      </c>
      <c r="K26" s="31">
        <f t="shared" si="2"/>
        <v>250071</v>
      </c>
      <c r="L26" s="31">
        <f t="shared" si="2"/>
        <v>-344289</v>
      </c>
      <c r="M26" s="31">
        <f t="shared" si="2"/>
        <v>0</v>
      </c>
      <c r="N26" s="31">
        <f t="shared" si="2"/>
        <v>-94218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195637628</v>
      </c>
      <c r="X26" s="31">
        <f t="shared" si="2"/>
        <v>-288350173</v>
      </c>
      <c r="Y26" s="31">
        <f t="shared" si="2"/>
        <v>483987801</v>
      </c>
      <c r="Z26" s="32">
        <f>+IF(X26&lt;&gt;0,+(Y26/X26)*100,0)</f>
        <v>-167.84723794842321</v>
      </c>
      <c r="AA26" s="33">
        <f>+AA13+AA25</f>
        <v>-576878162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963059920</v>
      </c>
      <c r="D32" s="18"/>
      <c r="E32" s="19">
        <v>1326500200</v>
      </c>
      <c r="F32" s="20">
        <v>1326500200</v>
      </c>
      <c r="G32" s="20">
        <v>978984992</v>
      </c>
      <c r="H32" s="20">
        <v>74023706</v>
      </c>
      <c r="I32" s="20">
        <v>45923880</v>
      </c>
      <c r="J32" s="20">
        <v>1098932578</v>
      </c>
      <c r="K32" s="20">
        <v>32677996</v>
      </c>
      <c r="L32" s="20">
        <v>41261307</v>
      </c>
      <c r="M32" s="20">
        <v>10416652</v>
      </c>
      <c r="N32" s="20">
        <v>84355955</v>
      </c>
      <c r="O32" s="20"/>
      <c r="P32" s="20"/>
      <c r="Q32" s="20"/>
      <c r="R32" s="20"/>
      <c r="S32" s="20"/>
      <c r="T32" s="20"/>
      <c r="U32" s="20"/>
      <c r="V32" s="20"/>
      <c r="W32" s="20">
        <v>1183288533</v>
      </c>
      <c r="X32" s="20">
        <v>1326500200</v>
      </c>
      <c r="Y32" s="20">
        <v>-143211667</v>
      </c>
      <c r="Z32" s="21">
        <v>-10.796203950817345</v>
      </c>
      <c r="AA32" s="22">
        <v>1326500200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963059920</v>
      </c>
      <c r="D37" s="29">
        <f t="shared" ref="D37:Y37" si="3">SUM(D29:D36)</f>
        <v>0</v>
      </c>
      <c r="E37" s="30">
        <f t="shared" si="3"/>
        <v>1326500200</v>
      </c>
      <c r="F37" s="31">
        <f t="shared" si="3"/>
        <v>1326500200</v>
      </c>
      <c r="G37" s="31">
        <f t="shared" si="3"/>
        <v>978984992</v>
      </c>
      <c r="H37" s="31">
        <f t="shared" si="3"/>
        <v>74023706</v>
      </c>
      <c r="I37" s="31">
        <f t="shared" si="3"/>
        <v>45923880</v>
      </c>
      <c r="J37" s="31">
        <f t="shared" si="3"/>
        <v>1098932578</v>
      </c>
      <c r="K37" s="31">
        <f t="shared" si="3"/>
        <v>32677996</v>
      </c>
      <c r="L37" s="31">
        <f t="shared" si="3"/>
        <v>41261307</v>
      </c>
      <c r="M37" s="31">
        <f t="shared" si="3"/>
        <v>10416652</v>
      </c>
      <c r="N37" s="31">
        <f t="shared" si="3"/>
        <v>84355955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1183288533</v>
      </c>
      <c r="X37" s="31">
        <f t="shared" si="3"/>
        <v>1326500200</v>
      </c>
      <c r="Y37" s="31">
        <f t="shared" si="3"/>
        <v>-143211667</v>
      </c>
      <c r="Z37" s="32">
        <f>+IF(X37&lt;&gt;0,+(Y37/X37)*100,0)</f>
        <v>-10.796203950817345</v>
      </c>
      <c r="AA37" s="33">
        <f>SUM(AA29:AA36)</f>
        <v>1326500200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963059920</v>
      </c>
      <c r="D44" s="29">
        <f>+D37+D43</f>
        <v>0</v>
      </c>
      <c r="E44" s="30">
        <f t="shared" si="5"/>
        <v>1326500200</v>
      </c>
      <c r="F44" s="31">
        <f t="shared" si="5"/>
        <v>1326500200</v>
      </c>
      <c r="G44" s="31">
        <f t="shared" si="5"/>
        <v>978984992</v>
      </c>
      <c r="H44" s="31">
        <f t="shared" si="5"/>
        <v>74023706</v>
      </c>
      <c r="I44" s="31">
        <f t="shared" si="5"/>
        <v>45923880</v>
      </c>
      <c r="J44" s="31">
        <f t="shared" si="5"/>
        <v>1098932578</v>
      </c>
      <c r="K44" s="31">
        <f t="shared" si="5"/>
        <v>32677996</v>
      </c>
      <c r="L44" s="31">
        <f t="shared" si="5"/>
        <v>41261307</v>
      </c>
      <c r="M44" s="31">
        <f t="shared" si="5"/>
        <v>10416652</v>
      </c>
      <c r="N44" s="31">
        <f t="shared" si="5"/>
        <v>84355955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1183288533</v>
      </c>
      <c r="X44" s="31">
        <f t="shared" si="5"/>
        <v>1326500200</v>
      </c>
      <c r="Y44" s="31">
        <f t="shared" si="5"/>
        <v>-143211667</v>
      </c>
      <c r="Z44" s="32">
        <f>+IF(X44&lt;&gt;0,+(Y44/X44)*100,0)</f>
        <v>-10.796203950817345</v>
      </c>
      <c r="AA44" s="33">
        <f>+AA37+AA43</f>
        <v>1326500200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-774548894</v>
      </c>
      <c r="D45" s="42">
        <f t="shared" si="6"/>
        <v>0</v>
      </c>
      <c r="E45" s="43">
        <f t="shared" si="6"/>
        <v>-1903378362</v>
      </c>
      <c r="F45" s="44">
        <f t="shared" si="6"/>
        <v>-1903378362</v>
      </c>
      <c r="G45" s="44">
        <f t="shared" si="6"/>
        <v>-758807375</v>
      </c>
      <c r="H45" s="44">
        <f t="shared" si="6"/>
        <v>-101988396</v>
      </c>
      <c r="I45" s="44">
        <f t="shared" si="6"/>
        <v>-42404961</v>
      </c>
      <c r="J45" s="44">
        <f t="shared" si="6"/>
        <v>-903200732</v>
      </c>
      <c r="K45" s="44">
        <f t="shared" si="6"/>
        <v>-32427925</v>
      </c>
      <c r="L45" s="44">
        <f t="shared" si="6"/>
        <v>-41605596</v>
      </c>
      <c r="M45" s="44">
        <f t="shared" si="6"/>
        <v>-10416652</v>
      </c>
      <c r="N45" s="44">
        <f t="shared" si="6"/>
        <v>-84450173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-987650905</v>
      </c>
      <c r="X45" s="44">
        <f t="shared" si="6"/>
        <v>-1614850373</v>
      </c>
      <c r="Y45" s="44">
        <f t="shared" si="6"/>
        <v>627199468</v>
      </c>
      <c r="Z45" s="45">
        <f>+IF(X45&lt;&gt;0,+(Y45/X45)*100,0)</f>
        <v>-38.839478783090946</v>
      </c>
      <c r="AA45" s="46">
        <f>+AA26-AA44</f>
        <v>-1903378362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-341165048</v>
      </c>
      <c r="D47" s="18"/>
      <c r="E47" s="19">
        <v>63024720</v>
      </c>
      <c r="F47" s="20">
        <v>63024720</v>
      </c>
      <c r="G47" s="20">
        <v>-548464860</v>
      </c>
      <c r="H47" s="20">
        <v>127804405</v>
      </c>
      <c r="I47" s="20">
        <v>-25974106</v>
      </c>
      <c r="J47" s="20">
        <v>-446634561</v>
      </c>
      <c r="K47" s="20">
        <v>-11372831</v>
      </c>
      <c r="L47" s="20">
        <v>-8725747</v>
      </c>
      <c r="M47" s="20">
        <v>-15927165</v>
      </c>
      <c r="N47" s="20">
        <v>-36025743</v>
      </c>
      <c r="O47" s="20"/>
      <c r="P47" s="20"/>
      <c r="Q47" s="20"/>
      <c r="R47" s="20"/>
      <c r="S47" s="20"/>
      <c r="T47" s="20"/>
      <c r="U47" s="20"/>
      <c r="V47" s="20"/>
      <c r="W47" s="20">
        <v>-482660304</v>
      </c>
      <c r="X47" s="20">
        <v>31499748</v>
      </c>
      <c r="Y47" s="20">
        <v>-514160052</v>
      </c>
      <c r="Z47" s="47">
        <v>-1632.2671914708649</v>
      </c>
      <c r="AA47" s="22">
        <v>63024720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-341165048</v>
      </c>
      <c r="D50" s="50">
        <f t="shared" ref="D50:Y50" si="7">SUM(D47:D49)</f>
        <v>0</v>
      </c>
      <c r="E50" s="51">
        <f t="shared" si="7"/>
        <v>63024720</v>
      </c>
      <c r="F50" s="52">
        <f t="shared" si="7"/>
        <v>63024720</v>
      </c>
      <c r="G50" s="52">
        <f t="shared" si="7"/>
        <v>-548464860</v>
      </c>
      <c r="H50" s="52">
        <f t="shared" si="7"/>
        <v>127804405</v>
      </c>
      <c r="I50" s="52">
        <f t="shared" si="7"/>
        <v>-25974106</v>
      </c>
      <c r="J50" s="52">
        <f t="shared" si="7"/>
        <v>-446634561</v>
      </c>
      <c r="K50" s="52">
        <f t="shared" si="7"/>
        <v>-11372831</v>
      </c>
      <c r="L50" s="52">
        <f t="shared" si="7"/>
        <v>-8725747</v>
      </c>
      <c r="M50" s="52">
        <f t="shared" si="7"/>
        <v>-15927165</v>
      </c>
      <c r="N50" s="52">
        <f t="shared" si="7"/>
        <v>-36025743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-482660304</v>
      </c>
      <c r="X50" s="52">
        <f t="shared" si="7"/>
        <v>31499748</v>
      </c>
      <c r="Y50" s="52">
        <f t="shared" si="7"/>
        <v>-514160052</v>
      </c>
      <c r="Z50" s="53">
        <f>+IF(X50&lt;&gt;0,+(Y50/X50)*100,0)</f>
        <v>-1632.2671914708649</v>
      </c>
      <c r="AA50" s="54">
        <f>SUM(AA47:AA49)</f>
        <v>63024720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-165312845</v>
      </c>
      <c r="D6" s="18"/>
      <c r="E6" s="19">
        <v>-23086221</v>
      </c>
      <c r="F6" s="20">
        <v>-23086221</v>
      </c>
      <c r="G6" s="20">
        <v>-180234418</v>
      </c>
      <c r="H6" s="20">
        <v>3378064</v>
      </c>
      <c r="I6" s="20">
        <v>-6860132</v>
      </c>
      <c r="J6" s="20">
        <v>-183716486</v>
      </c>
      <c r="K6" s="20">
        <v>18438</v>
      </c>
      <c r="L6" s="20">
        <v>-3400362</v>
      </c>
      <c r="M6" s="20">
        <v>-5143623</v>
      </c>
      <c r="N6" s="20">
        <v>-8525547</v>
      </c>
      <c r="O6" s="20"/>
      <c r="P6" s="20"/>
      <c r="Q6" s="20"/>
      <c r="R6" s="20"/>
      <c r="S6" s="20"/>
      <c r="T6" s="20"/>
      <c r="U6" s="20"/>
      <c r="V6" s="20"/>
      <c r="W6" s="20">
        <v>-192242033</v>
      </c>
      <c r="X6" s="20">
        <v>-14791610</v>
      </c>
      <c r="Y6" s="20">
        <v>-177450423</v>
      </c>
      <c r="Z6" s="21">
        <v>1199.6694274659756</v>
      </c>
      <c r="AA6" s="22">
        <v>-23086221</v>
      </c>
    </row>
    <row r="7" spans="1:27" ht="13.5" x14ac:dyDescent="0.25">
      <c r="A7" s="23" t="s">
        <v>35</v>
      </c>
      <c r="B7" s="17" t="s">
        <v>32</v>
      </c>
      <c r="C7" s="18">
        <v>24887344</v>
      </c>
      <c r="D7" s="18"/>
      <c r="E7" s="19">
        <v>-5189530</v>
      </c>
      <c r="F7" s="20">
        <v>-5189530</v>
      </c>
      <c r="G7" s="20">
        <v>25768663</v>
      </c>
      <c r="H7" s="20">
        <v>174047</v>
      </c>
      <c r="I7" s="20">
        <v>2055171</v>
      </c>
      <c r="J7" s="20">
        <v>27997881</v>
      </c>
      <c r="K7" s="20">
        <v>543843</v>
      </c>
      <c r="L7" s="20">
        <v>2714825</v>
      </c>
      <c r="M7" s="20">
        <v>700943</v>
      </c>
      <c r="N7" s="20">
        <v>3959611</v>
      </c>
      <c r="O7" s="20"/>
      <c r="P7" s="20"/>
      <c r="Q7" s="20"/>
      <c r="R7" s="20"/>
      <c r="S7" s="20"/>
      <c r="T7" s="20"/>
      <c r="U7" s="20"/>
      <c r="V7" s="20"/>
      <c r="W7" s="20">
        <v>31957492</v>
      </c>
      <c r="X7" s="20">
        <v>-2594766</v>
      </c>
      <c r="Y7" s="20">
        <v>34552258</v>
      </c>
      <c r="Z7" s="21">
        <v>-1331.6136406905284</v>
      </c>
      <c r="AA7" s="22">
        <v>-5189530</v>
      </c>
    </row>
    <row r="8" spans="1:27" ht="13.5" x14ac:dyDescent="0.25">
      <c r="A8" s="23" t="s">
        <v>36</v>
      </c>
      <c r="B8" s="17" t="s">
        <v>32</v>
      </c>
      <c r="C8" s="18">
        <v>-3616711</v>
      </c>
      <c r="D8" s="18"/>
      <c r="E8" s="19">
        <v>27403</v>
      </c>
      <c r="F8" s="20">
        <v>27403</v>
      </c>
      <c r="G8" s="20">
        <v>-3616711</v>
      </c>
      <c r="H8" s="20"/>
      <c r="I8" s="20"/>
      <c r="J8" s="20">
        <v>-3616711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-3616711</v>
      </c>
      <c r="X8" s="20">
        <v>13704</v>
      </c>
      <c r="Y8" s="20">
        <v>-3630415</v>
      </c>
      <c r="Z8" s="21">
        <v>-26491.644775248104</v>
      </c>
      <c r="AA8" s="22">
        <v>27403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5133042</v>
      </c>
      <c r="D11" s="18"/>
      <c r="E11" s="19"/>
      <c r="F11" s="20"/>
      <c r="G11" s="24">
        <v>7109267</v>
      </c>
      <c r="H11" s="24">
        <v>638016</v>
      </c>
      <c r="I11" s="24">
        <v>431183</v>
      </c>
      <c r="J11" s="20">
        <v>8178466</v>
      </c>
      <c r="K11" s="24">
        <v>-667074</v>
      </c>
      <c r="L11" s="24">
        <v>645449</v>
      </c>
      <c r="M11" s="20">
        <v>530921</v>
      </c>
      <c r="N11" s="24">
        <v>509296</v>
      </c>
      <c r="O11" s="24"/>
      <c r="P11" s="24"/>
      <c r="Q11" s="20"/>
      <c r="R11" s="24"/>
      <c r="S11" s="24"/>
      <c r="T11" s="20"/>
      <c r="U11" s="24"/>
      <c r="V11" s="24"/>
      <c r="W11" s="24">
        <v>8687762</v>
      </c>
      <c r="X11" s="20"/>
      <c r="Y11" s="24">
        <v>8687762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5296298</v>
      </c>
      <c r="D12" s="18"/>
      <c r="E12" s="19"/>
      <c r="F12" s="20"/>
      <c r="G12" s="20">
        <v>5296298</v>
      </c>
      <c r="H12" s="20"/>
      <c r="I12" s="20"/>
      <c r="J12" s="20">
        <v>5296298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5296298</v>
      </c>
      <c r="X12" s="20"/>
      <c r="Y12" s="20">
        <v>5296298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-133612872</v>
      </c>
      <c r="D13" s="29">
        <f>SUM(D6:D12)</f>
        <v>0</v>
      </c>
      <c r="E13" s="30">
        <f t="shared" si="0"/>
        <v>-28248348</v>
      </c>
      <c r="F13" s="31">
        <f t="shared" si="0"/>
        <v>-28248348</v>
      </c>
      <c r="G13" s="31">
        <f t="shared" si="0"/>
        <v>-145676901</v>
      </c>
      <c r="H13" s="31">
        <f t="shared" si="0"/>
        <v>4190127</v>
      </c>
      <c r="I13" s="31">
        <f t="shared" si="0"/>
        <v>-4373778</v>
      </c>
      <c r="J13" s="31">
        <f t="shared" si="0"/>
        <v>-145860552</v>
      </c>
      <c r="K13" s="31">
        <f t="shared" si="0"/>
        <v>-104793</v>
      </c>
      <c r="L13" s="31">
        <f t="shared" si="0"/>
        <v>-40088</v>
      </c>
      <c r="M13" s="31">
        <f t="shared" si="0"/>
        <v>-3911759</v>
      </c>
      <c r="N13" s="31">
        <f t="shared" si="0"/>
        <v>-4056640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-149917192</v>
      </c>
      <c r="X13" s="31">
        <f t="shared" si="0"/>
        <v>-17372672</v>
      </c>
      <c r="Y13" s="31">
        <f t="shared" si="0"/>
        <v>-132544520</v>
      </c>
      <c r="Z13" s="32">
        <f>+IF(X13&lt;&gt;0,+(Y13/X13)*100,0)</f>
        <v>762.94838237894544</v>
      </c>
      <c r="AA13" s="33">
        <f>SUM(AA6:AA12)</f>
        <v>-28248348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35977500</v>
      </c>
      <c r="D17" s="18"/>
      <c r="E17" s="19">
        <v>9744592</v>
      </c>
      <c r="F17" s="20">
        <v>9744592</v>
      </c>
      <c r="G17" s="24">
        <v>38449435</v>
      </c>
      <c r="H17" s="24">
        <v>-405547</v>
      </c>
      <c r="I17" s="24"/>
      <c r="J17" s="20">
        <v>38043888</v>
      </c>
      <c r="K17" s="24">
        <v>1640475</v>
      </c>
      <c r="L17" s="24">
        <v>286115</v>
      </c>
      <c r="M17" s="20">
        <v>4052546</v>
      </c>
      <c r="N17" s="24">
        <v>5979136</v>
      </c>
      <c r="O17" s="24"/>
      <c r="P17" s="24"/>
      <c r="Q17" s="20"/>
      <c r="R17" s="24"/>
      <c r="S17" s="24"/>
      <c r="T17" s="20"/>
      <c r="U17" s="24"/>
      <c r="V17" s="24"/>
      <c r="W17" s="24">
        <v>44023024</v>
      </c>
      <c r="X17" s="20">
        <v>4872294</v>
      </c>
      <c r="Y17" s="24">
        <v>39150730</v>
      </c>
      <c r="Z17" s="25">
        <v>803.53792279365734</v>
      </c>
      <c r="AA17" s="26">
        <v>9744592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35977500</v>
      </c>
      <c r="D25" s="29">
        <f t="shared" ref="D25:Y25" si="1">SUM(D15:D24)</f>
        <v>0</v>
      </c>
      <c r="E25" s="35">
        <f t="shared" si="1"/>
        <v>9744592</v>
      </c>
      <c r="F25" s="36">
        <f t="shared" si="1"/>
        <v>9744592</v>
      </c>
      <c r="G25" s="36">
        <f t="shared" si="1"/>
        <v>38449435</v>
      </c>
      <c r="H25" s="36">
        <f t="shared" si="1"/>
        <v>-405547</v>
      </c>
      <c r="I25" s="36">
        <f t="shared" si="1"/>
        <v>0</v>
      </c>
      <c r="J25" s="36">
        <f t="shared" si="1"/>
        <v>38043888</v>
      </c>
      <c r="K25" s="36">
        <f t="shared" si="1"/>
        <v>1640475</v>
      </c>
      <c r="L25" s="36">
        <f t="shared" si="1"/>
        <v>286115</v>
      </c>
      <c r="M25" s="36">
        <f t="shared" si="1"/>
        <v>4052546</v>
      </c>
      <c r="N25" s="36">
        <f t="shared" si="1"/>
        <v>5979136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44023024</v>
      </c>
      <c r="X25" s="36">
        <f t="shared" si="1"/>
        <v>4872294</v>
      </c>
      <c r="Y25" s="36">
        <f t="shared" si="1"/>
        <v>39150730</v>
      </c>
      <c r="Z25" s="37">
        <f>+IF(X25&lt;&gt;0,+(Y25/X25)*100,0)</f>
        <v>803.53792279365734</v>
      </c>
      <c r="AA25" s="38">
        <f>SUM(AA15:AA24)</f>
        <v>9744592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-97635372</v>
      </c>
      <c r="D26" s="29">
        <f>+D13+D25</f>
        <v>0</v>
      </c>
      <c r="E26" s="30">
        <f t="shared" si="2"/>
        <v>-18503756</v>
      </c>
      <c r="F26" s="31">
        <f t="shared" si="2"/>
        <v>-18503756</v>
      </c>
      <c r="G26" s="31">
        <f t="shared" si="2"/>
        <v>-107227466</v>
      </c>
      <c r="H26" s="31">
        <f t="shared" si="2"/>
        <v>3784580</v>
      </c>
      <c r="I26" s="31">
        <f t="shared" si="2"/>
        <v>-4373778</v>
      </c>
      <c r="J26" s="31">
        <f t="shared" si="2"/>
        <v>-107816664</v>
      </c>
      <c r="K26" s="31">
        <f t="shared" si="2"/>
        <v>1535682</v>
      </c>
      <c r="L26" s="31">
        <f t="shared" si="2"/>
        <v>246027</v>
      </c>
      <c r="M26" s="31">
        <f t="shared" si="2"/>
        <v>140787</v>
      </c>
      <c r="N26" s="31">
        <f t="shared" si="2"/>
        <v>1922496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-105894168</v>
      </c>
      <c r="X26" s="31">
        <f t="shared" si="2"/>
        <v>-12500378</v>
      </c>
      <c r="Y26" s="31">
        <f t="shared" si="2"/>
        <v>-93393790</v>
      </c>
      <c r="Z26" s="32">
        <f>+IF(X26&lt;&gt;0,+(Y26/X26)*100,0)</f>
        <v>747.12772685753976</v>
      </c>
      <c r="AA26" s="33">
        <f>+AA13+AA25</f>
        <v>-18503756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4179</v>
      </c>
      <c r="D31" s="18"/>
      <c r="E31" s="19">
        <v>424000</v>
      </c>
      <c r="F31" s="20">
        <v>424000</v>
      </c>
      <c r="G31" s="20">
        <v>4179</v>
      </c>
      <c r="H31" s="20"/>
      <c r="I31" s="20"/>
      <c r="J31" s="20">
        <v>4179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4179</v>
      </c>
      <c r="X31" s="20">
        <v>424000</v>
      </c>
      <c r="Y31" s="20">
        <v>-419821</v>
      </c>
      <c r="Z31" s="21">
        <v>-99.014386792452839</v>
      </c>
      <c r="AA31" s="22">
        <v>424000</v>
      </c>
    </row>
    <row r="32" spans="1:27" ht="13.5" x14ac:dyDescent="0.25">
      <c r="A32" s="23" t="s">
        <v>59</v>
      </c>
      <c r="B32" s="17" t="s">
        <v>32</v>
      </c>
      <c r="C32" s="18">
        <v>-13263071</v>
      </c>
      <c r="D32" s="18"/>
      <c r="E32" s="19"/>
      <c r="F32" s="20"/>
      <c r="G32" s="20">
        <v>-22080804</v>
      </c>
      <c r="H32" s="20">
        <v>7568578</v>
      </c>
      <c r="I32" s="20">
        <v>-6222698</v>
      </c>
      <c r="J32" s="20">
        <v>-20734924</v>
      </c>
      <c r="K32" s="20">
        <v>4619419</v>
      </c>
      <c r="L32" s="20">
        <v>-1887945</v>
      </c>
      <c r="M32" s="20">
        <v>-3898899</v>
      </c>
      <c r="N32" s="20">
        <v>-1167425</v>
      </c>
      <c r="O32" s="20"/>
      <c r="P32" s="20"/>
      <c r="Q32" s="20"/>
      <c r="R32" s="20"/>
      <c r="S32" s="20"/>
      <c r="T32" s="20"/>
      <c r="U32" s="20"/>
      <c r="V32" s="20"/>
      <c r="W32" s="20">
        <v>-21902349</v>
      </c>
      <c r="X32" s="20"/>
      <c r="Y32" s="20">
        <v>-21902349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4000000</v>
      </c>
      <c r="H33" s="20">
        <v>-292645</v>
      </c>
      <c r="I33" s="20"/>
      <c r="J33" s="20">
        <v>3707355</v>
      </c>
      <c r="K33" s="20"/>
      <c r="L33" s="20">
        <v>-286115</v>
      </c>
      <c r="M33" s="20">
        <v>-4052546</v>
      </c>
      <c r="N33" s="20">
        <v>-4338661</v>
      </c>
      <c r="O33" s="20"/>
      <c r="P33" s="20"/>
      <c r="Q33" s="20"/>
      <c r="R33" s="20"/>
      <c r="S33" s="20"/>
      <c r="T33" s="20"/>
      <c r="U33" s="20"/>
      <c r="V33" s="20"/>
      <c r="W33" s="20">
        <v>-631306</v>
      </c>
      <c r="X33" s="20">
        <v>-3248498</v>
      </c>
      <c r="Y33" s="20">
        <v>2617192</v>
      </c>
      <c r="Z33" s="21">
        <v>-80.566218603182151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6722150</v>
      </c>
      <c r="D35" s="18"/>
      <c r="E35" s="19">
        <v>4447320</v>
      </c>
      <c r="F35" s="20">
        <v>4447320</v>
      </c>
      <c r="G35" s="20">
        <v>8122720</v>
      </c>
      <c r="H35" s="20">
        <v>-530314</v>
      </c>
      <c r="I35" s="20">
        <v>554541</v>
      </c>
      <c r="J35" s="20">
        <v>8146947</v>
      </c>
      <c r="K35" s="20">
        <v>-138397</v>
      </c>
      <c r="L35" s="20">
        <v>781525</v>
      </c>
      <c r="M35" s="20">
        <v>539970</v>
      </c>
      <c r="N35" s="20">
        <v>1183098</v>
      </c>
      <c r="O35" s="20"/>
      <c r="P35" s="20"/>
      <c r="Q35" s="20"/>
      <c r="R35" s="20"/>
      <c r="S35" s="20"/>
      <c r="T35" s="20"/>
      <c r="U35" s="20"/>
      <c r="V35" s="20"/>
      <c r="W35" s="20">
        <v>9330045</v>
      </c>
      <c r="X35" s="20">
        <v>2223660</v>
      </c>
      <c r="Y35" s="20">
        <v>7106385</v>
      </c>
      <c r="Z35" s="21">
        <v>319.58055638002213</v>
      </c>
      <c r="AA35" s="22">
        <v>4447320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-6536742</v>
      </c>
      <c r="D37" s="29">
        <f t="shared" ref="D37:Y37" si="3">SUM(D29:D36)</f>
        <v>0</v>
      </c>
      <c r="E37" s="30">
        <f t="shared" si="3"/>
        <v>4871320</v>
      </c>
      <c r="F37" s="31">
        <f t="shared" si="3"/>
        <v>4871320</v>
      </c>
      <c r="G37" s="31">
        <f t="shared" si="3"/>
        <v>-9953905</v>
      </c>
      <c r="H37" s="31">
        <f t="shared" si="3"/>
        <v>6745619</v>
      </c>
      <c r="I37" s="31">
        <f t="shared" si="3"/>
        <v>-5668157</v>
      </c>
      <c r="J37" s="31">
        <f t="shared" si="3"/>
        <v>-8876443</v>
      </c>
      <c r="K37" s="31">
        <f t="shared" si="3"/>
        <v>4481022</v>
      </c>
      <c r="L37" s="31">
        <f t="shared" si="3"/>
        <v>-1392535</v>
      </c>
      <c r="M37" s="31">
        <f t="shared" si="3"/>
        <v>-7411475</v>
      </c>
      <c r="N37" s="31">
        <f t="shared" si="3"/>
        <v>-4322988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-13199431</v>
      </c>
      <c r="X37" s="31">
        <f t="shared" si="3"/>
        <v>-600838</v>
      </c>
      <c r="Y37" s="31">
        <f t="shared" si="3"/>
        <v>-12598593</v>
      </c>
      <c r="Z37" s="32">
        <f>+IF(X37&lt;&gt;0,+(Y37/X37)*100,0)</f>
        <v>2096.8369177715126</v>
      </c>
      <c r="AA37" s="33">
        <f>SUM(AA29:AA36)</f>
        <v>4871320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-6536742</v>
      </c>
      <c r="D44" s="29">
        <f>+D37+D43</f>
        <v>0</v>
      </c>
      <c r="E44" s="30">
        <f t="shared" si="5"/>
        <v>4871320</v>
      </c>
      <c r="F44" s="31">
        <f t="shared" si="5"/>
        <v>4871320</v>
      </c>
      <c r="G44" s="31">
        <f t="shared" si="5"/>
        <v>-9953905</v>
      </c>
      <c r="H44" s="31">
        <f t="shared" si="5"/>
        <v>6745619</v>
      </c>
      <c r="I44" s="31">
        <f t="shared" si="5"/>
        <v>-5668157</v>
      </c>
      <c r="J44" s="31">
        <f t="shared" si="5"/>
        <v>-8876443</v>
      </c>
      <c r="K44" s="31">
        <f t="shared" si="5"/>
        <v>4481022</v>
      </c>
      <c r="L44" s="31">
        <f t="shared" si="5"/>
        <v>-1392535</v>
      </c>
      <c r="M44" s="31">
        <f t="shared" si="5"/>
        <v>-7411475</v>
      </c>
      <c r="N44" s="31">
        <f t="shared" si="5"/>
        <v>-4322988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-13199431</v>
      </c>
      <c r="X44" s="31">
        <f t="shared" si="5"/>
        <v>-600838</v>
      </c>
      <c r="Y44" s="31">
        <f t="shared" si="5"/>
        <v>-12598593</v>
      </c>
      <c r="Z44" s="32">
        <f>+IF(X44&lt;&gt;0,+(Y44/X44)*100,0)</f>
        <v>2096.8369177715126</v>
      </c>
      <c r="AA44" s="33">
        <f>+AA37+AA43</f>
        <v>4871320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-91098630</v>
      </c>
      <c r="D45" s="42">
        <f t="shared" si="6"/>
        <v>0</v>
      </c>
      <c r="E45" s="43">
        <f t="shared" si="6"/>
        <v>-23375076</v>
      </c>
      <c r="F45" s="44">
        <f t="shared" si="6"/>
        <v>-23375076</v>
      </c>
      <c r="G45" s="44">
        <f t="shared" si="6"/>
        <v>-97273561</v>
      </c>
      <c r="H45" s="44">
        <f t="shared" si="6"/>
        <v>-2961039</v>
      </c>
      <c r="I45" s="44">
        <f t="shared" si="6"/>
        <v>1294379</v>
      </c>
      <c r="J45" s="44">
        <f t="shared" si="6"/>
        <v>-98940221</v>
      </c>
      <c r="K45" s="44">
        <f t="shared" si="6"/>
        <v>-2945340</v>
      </c>
      <c r="L45" s="44">
        <f t="shared" si="6"/>
        <v>1638562</v>
      </c>
      <c r="M45" s="44">
        <f t="shared" si="6"/>
        <v>7552262</v>
      </c>
      <c r="N45" s="44">
        <f t="shared" si="6"/>
        <v>6245484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-92694737</v>
      </c>
      <c r="X45" s="44">
        <f t="shared" si="6"/>
        <v>-11899540</v>
      </c>
      <c r="Y45" s="44">
        <f t="shared" si="6"/>
        <v>-80795197</v>
      </c>
      <c r="Z45" s="45">
        <f>+IF(X45&lt;&gt;0,+(Y45/X45)*100,0)</f>
        <v>678.9774814824774</v>
      </c>
      <c r="AA45" s="46">
        <f>+AA26-AA44</f>
        <v>-23375076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-5812550</v>
      </c>
      <c r="D47" s="18"/>
      <c r="E47" s="19">
        <v>-22951076</v>
      </c>
      <c r="F47" s="20">
        <v>-22951076</v>
      </c>
      <c r="G47" s="20">
        <v>-9455166</v>
      </c>
      <c r="H47" s="20">
        <v>-1630506</v>
      </c>
      <c r="I47" s="20">
        <v>592474</v>
      </c>
      <c r="J47" s="20">
        <v>-10493198</v>
      </c>
      <c r="K47" s="20">
        <v>-22113688</v>
      </c>
      <c r="L47" s="20">
        <v>847304</v>
      </c>
      <c r="M47" s="20">
        <v>6686072</v>
      </c>
      <c r="N47" s="20">
        <v>-14580312</v>
      </c>
      <c r="O47" s="20"/>
      <c r="P47" s="20"/>
      <c r="Q47" s="20"/>
      <c r="R47" s="20"/>
      <c r="S47" s="20"/>
      <c r="T47" s="20"/>
      <c r="U47" s="20"/>
      <c r="V47" s="20"/>
      <c r="W47" s="20">
        <v>-25073510</v>
      </c>
      <c r="X47" s="20">
        <v>-11475540</v>
      </c>
      <c r="Y47" s="20">
        <v>-13597970</v>
      </c>
      <c r="Z47" s="47">
        <v>118.49525163957426</v>
      </c>
      <c r="AA47" s="22">
        <v>-22951076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-5812550</v>
      </c>
      <c r="D50" s="50">
        <f t="shared" ref="D50:Y50" si="7">SUM(D47:D49)</f>
        <v>0</v>
      </c>
      <c r="E50" s="51">
        <f t="shared" si="7"/>
        <v>-22951076</v>
      </c>
      <c r="F50" s="52">
        <f t="shared" si="7"/>
        <v>-22951076</v>
      </c>
      <c r="G50" s="52">
        <f t="shared" si="7"/>
        <v>-9455166</v>
      </c>
      <c r="H50" s="52">
        <f t="shared" si="7"/>
        <v>-1630506</v>
      </c>
      <c r="I50" s="52">
        <f t="shared" si="7"/>
        <v>592474</v>
      </c>
      <c r="J50" s="52">
        <f t="shared" si="7"/>
        <v>-10493198</v>
      </c>
      <c r="K50" s="52">
        <f t="shared" si="7"/>
        <v>-22113688</v>
      </c>
      <c r="L50" s="52">
        <f t="shared" si="7"/>
        <v>847304</v>
      </c>
      <c r="M50" s="52">
        <f t="shared" si="7"/>
        <v>6686072</v>
      </c>
      <c r="N50" s="52">
        <f t="shared" si="7"/>
        <v>-14580312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-25073510</v>
      </c>
      <c r="X50" s="52">
        <f t="shared" si="7"/>
        <v>-11475540</v>
      </c>
      <c r="Y50" s="52">
        <f t="shared" si="7"/>
        <v>-13597970</v>
      </c>
      <c r="Z50" s="53">
        <f>+IF(X50&lt;&gt;0,+(Y50/X50)*100,0)</f>
        <v>118.49525163957426</v>
      </c>
      <c r="AA50" s="54">
        <f>SUM(AA47:AA49)</f>
        <v>-22951076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16387405</v>
      </c>
      <c r="D7" s="18"/>
      <c r="E7" s="19">
        <v>9129611</v>
      </c>
      <c r="F7" s="20">
        <v>9129611</v>
      </c>
      <c r="G7" s="20">
        <v>2235231</v>
      </c>
      <c r="H7" s="20"/>
      <c r="I7" s="20">
        <v>13494519</v>
      </c>
      <c r="J7" s="20">
        <v>15729750</v>
      </c>
      <c r="K7" s="20">
        <v>-1530659</v>
      </c>
      <c r="L7" s="20">
        <v>541877</v>
      </c>
      <c r="M7" s="20">
        <v>-710917</v>
      </c>
      <c r="N7" s="20">
        <v>-1699699</v>
      </c>
      <c r="O7" s="20"/>
      <c r="P7" s="20"/>
      <c r="Q7" s="20"/>
      <c r="R7" s="20"/>
      <c r="S7" s="20"/>
      <c r="T7" s="20"/>
      <c r="U7" s="20"/>
      <c r="V7" s="20"/>
      <c r="W7" s="20">
        <v>14030051</v>
      </c>
      <c r="X7" s="20">
        <v>13384240</v>
      </c>
      <c r="Y7" s="20">
        <v>645811</v>
      </c>
      <c r="Z7" s="21">
        <v>4.8251600389712079</v>
      </c>
      <c r="AA7" s="22">
        <v>9129611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16387405</v>
      </c>
      <c r="D13" s="29">
        <f>SUM(D6:D12)</f>
        <v>0</v>
      </c>
      <c r="E13" s="30">
        <f t="shared" si="0"/>
        <v>9129611</v>
      </c>
      <c r="F13" s="31">
        <f t="shared" si="0"/>
        <v>9129611</v>
      </c>
      <c r="G13" s="31">
        <f t="shared" si="0"/>
        <v>2235231</v>
      </c>
      <c r="H13" s="31">
        <f t="shared" si="0"/>
        <v>0</v>
      </c>
      <c r="I13" s="31">
        <f t="shared" si="0"/>
        <v>13494519</v>
      </c>
      <c r="J13" s="31">
        <f t="shared" si="0"/>
        <v>15729750</v>
      </c>
      <c r="K13" s="31">
        <f t="shared" si="0"/>
        <v>-1530659</v>
      </c>
      <c r="L13" s="31">
        <f t="shared" si="0"/>
        <v>541877</v>
      </c>
      <c r="M13" s="31">
        <f t="shared" si="0"/>
        <v>-710917</v>
      </c>
      <c r="N13" s="31">
        <f t="shared" si="0"/>
        <v>-1699699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14030051</v>
      </c>
      <c r="X13" s="31">
        <f t="shared" si="0"/>
        <v>13384240</v>
      </c>
      <c r="Y13" s="31">
        <f t="shared" si="0"/>
        <v>645811</v>
      </c>
      <c r="Z13" s="32">
        <f>+IF(X13&lt;&gt;0,+(Y13/X13)*100,0)</f>
        <v>4.8251600389712079</v>
      </c>
      <c r="AA13" s="33">
        <f>SUM(AA6:AA12)</f>
        <v>9129611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23385891</v>
      </c>
      <c r="D17" s="18"/>
      <c r="E17" s="19">
        <v>27780278</v>
      </c>
      <c r="F17" s="20">
        <v>27780278</v>
      </c>
      <c r="G17" s="24"/>
      <c r="H17" s="24"/>
      <c r="I17" s="24">
        <v>23385890</v>
      </c>
      <c r="J17" s="20">
        <v>23385890</v>
      </c>
      <c r="K17" s="24">
        <v>882560</v>
      </c>
      <c r="L17" s="24"/>
      <c r="M17" s="20"/>
      <c r="N17" s="24">
        <v>882560</v>
      </c>
      <c r="O17" s="24"/>
      <c r="P17" s="24"/>
      <c r="Q17" s="20"/>
      <c r="R17" s="24"/>
      <c r="S17" s="24"/>
      <c r="T17" s="20"/>
      <c r="U17" s="24"/>
      <c r="V17" s="24"/>
      <c r="W17" s="24">
        <v>24268450</v>
      </c>
      <c r="X17" s="20">
        <v>29007913</v>
      </c>
      <c r="Y17" s="24">
        <v>-4739463</v>
      </c>
      <c r="Z17" s="25">
        <v>-16.338517700325426</v>
      </c>
      <c r="AA17" s="26">
        <v>27780278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23385891</v>
      </c>
      <c r="D25" s="29">
        <f t="shared" ref="D25:Y25" si="1">SUM(D15:D24)</f>
        <v>0</v>
      </c>
      <c r="E25" s="35">
        <f t="shared" si="1"/>
        <v>27780278</v>
      </c>
      <c r="F25" s="36">
        <f t="shared" si="1"/>
        <v>27780278</v>
      </c>
      <c r="G25" s="36">
        <f t="shared" si="1"/>
        <v>0</v>
      </c>
      <c r="H25" s="36">
        <f t="shared" si="1"/>
        <v>0</v>
      </c>
      <c r="I25" s="36">
        <f t="shared" si="1"/>
        <v>23385890</v>
      </c>
      <c r="J25" s="36">
        <f t="shared" si="1"/>
        <v>23385890</v>
      </c>
      <c r="K25" s="36">
        <f t="shared" si="1"/>
        <v>882560</v>
      </c>
      <c r="L25" s="36">
        <f t="shared" si="1"/>
        <v>0</v>
      </c>
      <c r="M25" s="36">
        <f t="shared" si="1"/>
        <v>0</v>
      </c>
      <c r="N25" s="36">
        <f t="shared" si="1"/>
        <v>882560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24268450</v>
      </c>
      <c r="X25" s="36">
        <f t="shared" si="1"/>
        <v>29007913</v>
      </c>
      <c r="Y25" s="36">
        <f t="shared" si="1"/>
        <v>-4739463</v>
      </c>
      <c r="Z25" s="37">
        <f>+IF(X25&lt;&gt;0,+(Y25/X25)*100,0)</f>
        <v>-16.338517700325426</v>
      </c>
      <c r="AA25" s="38">
        <f>SUM(AA15:AA24)</f>
        <v>27780278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39773296</v>
      </c>
      <c r="D26" s="29">
        <f>+D13+D25</f>
        <v>0</v>
      </c>
      <c r="E26" s="30">
        <f t="shared" si="2"/>
        <v>36909889</v>
      </c>
      <c r="F26" s="31">
        <f t="shared" si="2"/>
        <v>36909889</v>
      </c>
      <c r="G26" s="31">
        <f t="shared" si="2"/>
        <v>2235231</v>
      </c>
      <c r="H26" s="31">
        <f t="shared" si="2"/>
        <v>0</v>
      </c>
      <c r="I26" s="31">
        <f t="shared" si="2"/>
        <v>36880409</v>
      </c>
      <c r="J26" s="31">
        <f t="shared" si="2"/>
        <v>39115640</v>
      </c>
      <c r="K26" s="31">
        <f t="shared" si="2"/>
        <v>-648099</v>
      </c>
      <c r="L26" s="31">
        <f t="shared" si="2"/>
        <v>541877</v>
      </c>
      <c r="M26" s="31">
        <f t="shared" si="2"/>
        <v>-710917</v>
      </c>
      <c r="N26" s="31">
        <f t="shared" si="2"/>
        <v>-817139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38298501</v>
      </c>
      <c r="X26" s="31">
        <f t="shared" si="2"/>
        <v>42392153</v>
      </c>
      <c r="Y26" s="31">
        <f t="shared" si="2"/>
        <v>-4093652</v>
      </c>
      <c r="Z26" s="32">
        <f>+IF(X26&lt;&gt;0,+(Y26/X26)*100,0)</f>
        <v>-9.6566267818480469</v>
      </c>
      <c r="AA26" s="33">
        <f>+AA13+AA25</f>
        <v>36909889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310791</v>
      </c>
      <c r="D30" s="18"/>
      <c r="E30" s="19">
        <v>332308</v>
      </c>
      <c r="F30" s="20">
        <v>332308</v>
      </c>
      <c r="G30" s="20"/>
      <c r="H30" s="20"/>
      <c r="I30" s="20">
        <v>310791</v>
      </c>
      <c r="J30" s="20">
        <v>310791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310791</v>
      </c>
      <c r="X30" s="20">
        <v>310808</v>
      </c>
      <c r="Y30" s="20">
        <v>-17</v>
      </c>
      <c r="Z30" s="21">
        <v>-5.4696146817327738E-3</v>
      </c>
      <c r="AA30" s="22">
        <v>332308</v>
      </c>
    </row>
    <row r="31" spans="1:27" ht="13.5" x14ac:dyDescent="0.25">
      <c r="A31" s="23" t="s">
        <v>58</v>
      </c>
      <c r="B31" s="39" t="s">
        <v>32</v>
      </c>
      <c r="C31" s="18">
        <v>2074017</v>
      </c>
      <c r="D31" s="18"/>
      <c r="E31" s="19">
        <v>2097671</v>
      </c>
      <c r="F31" s="20">
        <v>2097671</v>
      </c>
      <c r="G31" s="20">
        <v>9789</v>
      </c>
      <c r="H31" s="20"/>
      <c r="I31" s="20">
        <v>2075914</v>
      </c>
      <c r="J31" s="20">
        <v>2085703</v>
      </c>
      <c r="K31" s="20">
        <v>6909</v>
      </c>
      <c r="L31" s="20">
        <v>5617</v>
      </c>
      <c r="M31" s="20">
        <v>-1785</v>
      </c>
      <c r="N31" s="20">
        <v>10741</v>
      </c>
      <c r="O31" s="20"/>
      <c r="P31" s="20"/>
      <c r="Q31" s="20"/>
      <c r="R31" s="20"/>
      <c r="S31" s="20"/>
      <c r="T31" s="20"/>
      <c r="U31" s="20"/>
      <c r="V31" s="20"/>
      <c r="W31" s="20">
        <v>2096444</v>
      </c>
      <c r="X31" s="20">
        <v>2047724</v>
      </c>
      <c r="Y31" s="20">
        <v>48720</v>
      </c>
      <c r="Z31" s="21">
        <v>2.3792268879985778</v>
      </c>
      <c r="AA31" s="22">
        <v>2097671</v>
      </c>
    </row>
    <row r="32" spans="1:27" ht="13.5" x14ac:dyDescent="0.25">
      <c r="A32" s="23" t="s">
        <v>59</v>
      </c>
      <c r="B32" s="17" t="s">
        <v>32</v>
      </c>
      <c r="C32" s="18">
        <v>2672707</v>
      </c>
      <c r="D32" s="18"/>
      <c r="E32" s="19"/>
      <c r="F32" s="20"/>
      <c r="G32" s="20">
        <v>314444</v>
      </c>
      <c r="H32" s="20"/>
      <c r="I32" s="20">
        <v>265985</v>
      </c>
      <c r="J32" s="20">
        <v>580429</v>
      </c>
      <c r="K32" s="20">
        <v>296660</v>
      </c>
      <c r="L32" s="20">
        <v>598713</v>
      </c>
      <c r="M32" s="20"/>
      <c r="N32" s="20">
        <v>895373</v>
      </c>
      <c r="O32" s="20"/>
      <c r="P32" s="20"/>
      <c r="Q32" s="20"/>
      <c r="R32" s="20"/>
      <c r="S32" s="20"/>
      <c r="T32" s="20"/>
      <c r="U32" s="20"/>
      <c r="V32" s="20"/>
      <c r="W32" s="20">
        <v>1475802</v>
      </c>
      <c r="X32" s="20"/>
      <c r="Y32" s="20">
        <v>1475802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-116656</v>
      </c>
      <c r="H34" s="20"/>
      <c r="I34" s="20"/>
      <c r="J34" s="20">
        <v>-116656</v>
      </c>
      <c r="K34" s="20"/>
      <c r="L34" s="20">
        <v>-378118</v>
      </c>
      <c r="M34" s="20"/>
      <c r="N34" s="20">
        <v>-378118</v>
      </c>
      <c r="O34" s="20"/>
      <c r="P34" s="20"/>
      <c r="Q34" s="20"/>
      <c r="R34" s="20"/>
      <c r="S34" s="20"/>
      <c r="T34" s="20"/>
      <c r="U34" s="20"/>
      <c r="V34" s="20"/>
      <c r="W34" s="20">
        <v>-494774</v>
      </c>
      <c r="X34" s="20"/>
      <c r="Y34" s="20">
        <v>-494774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5057515</v>
      </c>
      <c r="D37" s="29">
        <f t="shared" ref="D37:Y37" si="3">SUM(D29:D36)</f>
        <v>0</v>
      </c>
      <c r="E37" s="30">
        <f t="shared" si="3"/>
        <v>2429979</v>
      </c>
      <c r="F37" s="31">
        <f t="shared" si="3"/>
        <v>2429979</v>
      </c>
      <c r="G37" s="31">
        <f t="shared" si="3"/>
        <v>207577</v>
      </c>
      <c r="H37" s="31">
        <f t="shared" si="3"/>
        <v>0</v>
      </c>
      <c r="I37" s="31">
        <f t="shared" si="3"/>
        <v>2652690</v>
      </c>
      <c r="J37" s="31">
        <f t="shared" si="3"/>
        <v>2860267</v>
      </c>
      <c r="K37" s="31">
        <f t="shared" si="3"/>
        <v>303569</v>
      </c>
      <c r="L37" s="31">
        <f t="shared" si="3"/>
        <v>226212</v>
      </c>
      <c r="M37" s="31">
        <f t="shared" si="3"/>
        <v>-1785</v>
      </c>
      <c r="N37" s="31">
        <f t="shared" si="3"/>
        <v>527996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3388263</v>
      </c>
      <c r="X37" s="31">
        <f t="shared" si="3"/>
        <v>2358532</v>
      </c>
      <c r="Y37" s="31">
        <f t="shared" si="3"/>
        <v>1029731</v>
      </c>
      <c r="Z37" s="32">
        <f>+IF(X37&lt;&gt;0,+(Y37/X37)*100,0)</f>
        <v>43.659827384152514</v>
      </c>
      <c r="AA37" s="33">
        <f>SUM(AA29:AA36)</f>
        <v>2429979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2134791</v>
      </c>
      <c r="D39" s="18"/>
      <c r="E39" s="19">
        <v>1802466</v>
      </c>
      <c r="F39" s="20">
        <v>1802466</v>
      </c>
      <c r="G39" s="20"/>
      <c r="H39" s="20"/>
      <c r="I39" s="20">
        <v>1982079</v>
      </c>
      <c r="J39" s="20">
        <v>1982079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1982079</v>
      </c>
      <c r="X39" s="20">
        <v>1968620</v>
      </c>
      <c r="Y39" s="20">
        <v>13459</v>
      </c>
      <c r="Z39" s="21">
        <v>0.68367689041054136</v>
      </c>
      <c r="AA39" s="22">
        <v>1802466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2134791</v>
      </c>
      <c r="D43" s="29">
        <f t="shared" ref="D43:Y43" si="4">SUM(D39:D42)</f>
        <v>0</v>
      </c>
      <c r="E43" s="35">
        <f t="shared" si="4"/>
        <v>1802466</v>
      </c>
      <c r="F43" s="36">
        <f t="shared" si="4"/>
        <v>1802466</v>
      </c>
      <c r="G43" s="36">
        <f t="shared" si="4"/>
        <v>0</v>
      </c>
      <c r="H43" s="36">
        <f t="shared" si="4"/>
        <v>0</v>
      </c>
      <c r="I43" s="36">
        <f t="shared" si="4"/>
        <v>1982079</v>
      </c>
      <c r="J43" s="36">
        <f t="shared" si="4"/>
        <v>1982079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1982079</v>
      </c>
      <c r="X43" s="36">
        <f t="shared" si="4"/>
        <v>1968620</v>
      </c>
      <c r="Y43" s="36">
        <f t="shared" si="4"/>
        <v>13459</v>
      </c>
      <c r="Z43" s="37">
        <f>+IF(X43&lt;&gt;0,+(Y43/X43)*100,0)</f>
        <v>0.68367689041054136</v>
      </c>
      <c r="AA43" s="38">
        <f>SUM(AA39:AA42)</f>
        <v>1802466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7192306</v>
      </c>
      <c r="D44" s="29">
        <f>+D37+D43</f>
        <v>0</v>
      </c>
      <c r="E44" s="30">
        <f t="shared" si="5"/>
        <v>4232445</v>
      </c>
      <c r="F44" s="31">
        <f t="shared" si="5"/>
        <v>4232445</v>
      </c>
      <c r="G44" s="31">
        <f t="shared" si="5"/>
        <v>207577</v>
      </c>
      <c r="H44" s="31">
        <f t="shared" si="5"/>
        <v>0</v>
      </c>
      <c r="I44" s="31">
        <f t="shared" si="5"/>
        <v>4634769</v>
      </c>
      <c r="J44" s="31">
        <f t="shared" si="5"/>
        <v>4842346</v>
      </c>
      <c r="K44" s="31">
        <f t="shared" si="5"/>
        <v>303569</v>
      </c>
      <c r="L44" s="31">
        <f t="shared" si="5"/>
        <v>226212</v>
      </c>
      <c r="M44" s="31">
        <f t="shared" si="5"/>
        <v>-1785</v>
      </c>
      <c r="N44" s="31">
        <f t="shared" si="5"/>
        <v>527996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5370342</v>
      </c>
      <c r="X44" s="31">
        <f t="shared" si="5"/>
        <v>4327152</v>
      </c>
      <c r="Y44" s="31">
        <f t="shared" si="5"/>
        <v>1043190</v>
      </c>
      <c r="Z44" s="32">
        <f>+IF(X44&lt;&gt;0,+(Y44/X44)*100,0)</f>
        <v>24.108004525840553</v>
      </c>
      <c r="AA44" s="33">
        <f>+AA37+AA43</f>
        <v>4232445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32580990</v>
      </c>
      <c r="D45" s="42">
        <f t="shared" si="6"/>
        <v>0</v>
      </c>
      <c r="E45" s="43">
        <f t="shared" si="6"/>
        <v>32677444</v>
      </c>
      <c r="F45" s="44">
        <f t="shared" si="6"/>
        <v>32677444</v>
      </c>
      <c r="G45" s="44">
        <f t="shared" si="6"/>
        <v>2027654</v>
      </c>
      <c r="H45" s="44">
        <f t="shared" si="6"/>
        <v>0</v>
      </c>
      <c r="I45" s="44">
        <f t="shared" si="6"/>
        <v>32245640</v>
      </c>
      <c r="J45" s="44">
        <f t="shared" si="6"/>
        <v>34273294</v>
      </c>
      <c r="K45" s="44">
        <f t="shared" si="6"/>
        <v>-951668</v>
      </c>
      <c r="L45" s="44">
        <f t="shared" si="6"/>
        <v>315665</v>
      </c>
      <c r="M45" s="44">
        <f t="shared" si="6"/>
        <v>-709132</v>
      </c>
      <c r="N45" s="44">
        <f t="shared" si="6"/>
        <v>-1345135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32928159</v>
      </c>
      <c r="X45" s="44">
        <f t="shared" si="6"/>
        <v>38065001</v>
      </c>
      <c r="Y45" s="44">
        <f t="shared" si="6"/>
        <v>-5136842</v>
      </c>
      <c r="Z45" s="45">
        <f>+IF(X45&lt;&gt;0,+(Y45/X45)*100,0)</f>
        <v>-13.494921489690753</v>
      </c>
      <c r="AA45" s="46">
        <f>+AA26-AA44</f>
        <v>32677444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-510817</v>
      </c>
      <c r="D6" s="18"/>
      <c r="E6" s="19">
        <v>-100021135</v>
      </c>
      <c r="F6" s="20">
        <v>-100021135</v>
      </c>
      <c r="G6" s="20">
        <v>-9162183</v>
      </c>
      <c r="H6" s="20">
        <v>1700000</v>
      </c>
      <c r="I6" s="20"/>
      <c r="J6" s="20">
        <v>-7462183</v>
      </c>
      <c r="K6" s="20"/>
      <c r="L6" s="20"/>
      <c r="M6" s="20">
        <v>989183</v>
      </c>
      <c r="N6" s="20">
        <v>989183</v>
      </c>
      <c r="O6" s="20"/>
      <c r="P6" s="20"/>
      <c r="Q6" s="20"/>
      <c r="R6" s="20"/>
      <c r="S6" s="20"/>
      <c r="T6" s="20"/>
      <c r="U6" s="20"/>
      <c r="V6" s="20"/>
      <c r="W6" s="20">
        <v>-6473000</v>
      </c>
      <c r="X6" s="20">
        <v>-50010564</v>
      </c>
      <c r="Y6" s="20">
        <v>43537564</v>
      </c>
      <c r="Z6" s="21">
        <v>-87.056734653102495</v>
      </c>
      <c r="AA6" s="22">
        <v>-100021135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51042560</v>
      </c>
      <c r="F7" s="20">
        <v>51042560</v>
      </c>
      <c r="G7" s="20"/>
      <c r="H7" s="20"/>
      <c r="I7" s="20">
        <v>-8073</v>
      </c>
      <c r="J7" s="20">
        <v>-8073</v>
      </c>
      <c r="K7" s="20">
        <v>-437162</v>
      </c>
      <c r="L7" s="20">
        <v>-350649</v>
      </c>
      <c r="M7" s="20">
        <v>-359867</v>
      </c>
      <c r="N7" s="20">
        <v>-1147678</v>
      </c>
      <c r="O7" s="20"/>
      <c r="P7" s="20"/>
      <c r="Q7" s="20"/>
      <c r="R7" s="20"/>
      <c r="S7" s="20"/>
      <c r="T7" s="20"/>
      <c r="U7" s="20"/>
      <c r="V7" s="20"/>
      <c r="W7" s="20">
        <v>-1155751</v>
      </c>
      <c r="X7" s="20">
        <v>25521282</v>
      </c>
      <c r="Y7" s="20">
        <v>-26677033</v>
      </c>
      <c r="Z7" s="21">
        <v>-104.52857736535334</v>
      </c>
      <c r="AA7" s="22">
        <v>51042560</v>
      </c>
    </row>
    <row r="8" spans="1:27" ht="13.5" x14ac:dyDescent="0.25">
      <c r="A8" s="23" t="s">
        <v>36</v>
      </c>
      <c r="B8" s="17" t="s">
        <v>32</v>
      </c>
      <c r="C8" s="18">
        <v>-3551481</v>
      </c>
      <c r="D8" s="18"/>
      <c r="E8" s="19"/>
      <c r="F8" s="20"/>
      <c r="G8" s="20">
        <v>52712</v>
      </c>
      <c r="H8" s="20">
        <v>-23638</v>
      </c>
      <c r="I8" s="20">
        <v>-53010</v>
      </c>
      <c r="J8" s="20">
        <v>-23936</v>
      </c>
      <c r="K8" s="20">
        <v>-32558</v>
      </c>
      <c r="L8" s="20">
        <v>-53869</v>
      </c>
      <c r="M8" s="20">
        <v>-108250</v>
      </c>
      <c r="N8" s="20">
        <v>-194677</v>
      </c>
      <c r="O8" s="20"/>
      <c r="P8" s="20"/>
      <c r="Q8" s="20"/>
      <c r="R8" s="20"/>
      <c r="S8" s="20"/>
      <c r="T8" s="20"/>
      <c r="U8" s="20"/>
      <c r="V8" s="20"/>
      <c r="W8" s="20">
        <v>-218613</v>
      </c>
      <c r="X8" s="20"/>
      <c r="Y8" s="20">
        <v>-218613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400000</v>
      </c>
      <c r="F10" s="20">
        <v>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200004</v>
      </c>
      <c r="Y10" s="20">
        <v>-200004</v>
      </c>
      <c r="Z10" s="21">
        <v>-100</v>
      </c>
      <c r="AA10" s="22">
        <v>400000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35030293</v>
      </c>
      <c r="F11" s="20">
        <v>35030293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17515146</v>
      </c>
      <c r="Y11" s="24">
        <v>-17515146</v>
      </c>
      <c r="Z11" s="25">
        <v>-100</v>
      </c>
      <c r="AA11" s="26">
        <v>35030293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-4062298</v>
      </c>
      <c r="D13" s="29">
        <f>SUM(D6:D12)</f>
        <v>0</v>
      </c>
      <c r="E13" s="30">
        <f t="shared" si="0"/>
        <v>-13548282</v>
      </c>
      <c r="F13" s="31">
        <f t="shared" si="0"/>
        <v>-13548282</v>
      </c>
      <c r="G13" s="31">
        <f t="shared" si="0"/>
        <v>-9109471</v>
      </c>
      <c r="H13" s="31">
        <f t="shared" si="0"/>
        <v>1676362</v>
      </c>
      <c r="I13" s="31">
        <f t="shared" si="0"/>
        <v>-61083</v>
      </c>
      <c r="J13" s="31">
        <f t="shared" si="0"/>
        <v>-7494192</v>
      </c>
      <c r="K13" s="31">
        <f t="shared" si="0"/>
        <v>-469720</v>
      </c>
      <c r="L13" s="31">
        <f t="shared" si="0"/>
        <v>-404518</v>
      </c>
      <c r="M13" s="31">
        <f t="shared" si="0"/>
        <v>521066</v>
      </c>
      <c r="N13" s="31">
        <f t="shared" si="0"/>
        <v>-353172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-7847364</v>
      </c>
      <c r="X13" s="31">
        <f t="shared" si="0"/>
        <v>-6774132</v>
      </c>
      <c r="Y13" s="31">
        <f t="shared" si="0"/>
        <v>-1073232</v>
      </c>
      <c r="Z13" s="32">
        <f>+IF(X13&lt;&gt;0,+(Y13/X13)*100,0)</f>
        <v>15.843092517240583</v>
      </c>
      <c r="AA13" s="33">
        <f>SUM(AA6:AA12)</f>
        <v>-13548282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22303985</v>
      </c>
      <c r="D17" s="18"/>
      <c r="E17" s="19">
        <v>15395736</v>
      </c>
      <c r="F17" s="20">
        <v>15395736</v>
      </c>
      <c r="G17" s="24">
        <v>-21974896</v>
      </c>
      <c r="H17" s="24">
        <v>172250</v>
      </c>
      <c r="I17" s="24">
        <v>404922</v>
      </c>
      <c r="J17" s="20">
        <v>-21397724</v>
      </c>
      <c r="K17" s="24">
        <v>613651</v>
      </c>
      <c r="L17" s="24">
        <v>5372744</v>
      </c>
      <c r="M17" s="20">
        <v>22303985</v>
      </c>
      <c r="N17" s="24">
        <v>28290380</v>
      </c>
      <c r="O17" s="24"/>
      <c r="P17" s="24"/>
      <c r="Q17" s="20"/>
      <c r="R17" s="24"/>
      <c r="S17" s="24"/>
      <c r="T17" s="20"/>
      <c r="U17" s="24"/>
      <c r="V17" s="24"/>
      <c r="W17" s="24">
        <v>6892656</v>
      </c>
      <c r="X17" s="20">
        <v>7697868</v>
      </c>
      <c r="Y17" s="24">
        <v>-805212</v>
      </c>
      <c r="Z17" s="25">
        <v>-10.460194952680405</v>
      </c>
      <c r="AA17" s="26">
        <v>15395736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22303985</v>
      </c>
      <c r="D25" s="29">
        <f t="shared" ref="D25:Y25" si="1">SUM(D15:D24)</f>
        <v>0</v>
      </c>
      <c r="E25" s="35">
        <f t="shared" si="1"/>
        <v>15395736</v>
      </c>
      <c r="F25" s="36">
        <f t="shared" si="1"/>
        <v>15395736</v>
      </c>
      <c r="G25" s="36">
        <f t="shared" si="1"/>
        <v>-21974896</v>
      </c>
      <c r="H25" s="36">
        <f t="shared" si="1"/>
        <v>172250</v>
      </c>
      <c r="I25" s="36">
        <f t="shared" si="1"/>
        <v>404922</v>
      </c>
      <c r="J25" s="36">
        <f t="shared" si="1"/>
        <v>-21397724</v>
      </c>
      <c r="K25" s="36">
        <f t="shared" si="1"/>
        <v>613651</v>
      </c>
      <c r="L25" s="36">
        <f t="shared" si="1"/>
        <v>5372744</v>
      </c>
      <c r="M25" s="36">
        <f t="shared" si="1"/>
        <v>22303985</v>
      </c>
      <c r="N25" s="36">
        <f t="shared" si="1"/>
        <v>28290380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6892656</v>
      </c>
      <c r="X25" s="36">
        <f t="shared" si="1"/>
        <v>7697868</v>
      </c>
      <c r="Y25" s="36">
        <f t="shared" si="1"/>
        <v>-805212</v>
      </c>
      <c r="Z25" s="37">
        <f>+IF(X25&lt;&gt;0,+(Y25/X25)*100,0)</f>
        <v>-10.460194952680405</v>
      </c>
      <c r="AA25" s="38">
        <f>SUM(AA15:AA24)</f>
        <v>15395736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18241687</v>
      </c>
      <c r="D26" s="29">
        <f>+D13+D25</f>
        <v>0</v>
      </c>
      <c r="E26" s="30">
        <f t="shared" si="2"/>
        <v>1847454</v>
      </c>
      <c r="F26" s="31">
        <f t="shared" si="2"/>
        <v>1847454</v>
      </c>
      <c r="G26" s="31">
        <f t="shared" si="2"/>
        <v>-31084367</v>
      </c>
      <c r="H26" s="31">
        <f t="shared" si="2"/>
        <v>1848612</v>
      </c>
      <c r="I26" s="31">
        <f t="shared" si="2"/>
        <v>343839</v>
      </c>
      <c r="J26" s="31">
        <f t="shared" si="2"/>
        <v>-28891916</v>
      </c>
      <c r="K26" s="31">
        <f t="shared" si="2"/>
        <v>143931</v>
      </c>
      <c r="L26" s="31">
        <f t="shared" si="2"/>
        <v>4968226</v>
      </c>
      <c r="M26" s="31">
        <f t="shared" si="2"/>
        <v>22825051</v>
      </c>
      <c r="N26" s="31">
        <f t="shared" si="2"/>
        <v>27937208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-954708</v>
      </c>
      <c r="X26" s="31">
        <f t="shared" si="2"/>
        <v>923736</v>
      </c>
      <c r="Y26" s="31">
        <f t="shared" si="2"/>
        <v>-1878444</v>
      </c>
      <c r="Z26" s="32">
        <f>+IF(X26&lt;&gt;0,+(Y26/X26)*100,0)</f>
        <v>-203.35290602509809</v>
      </c>
      <c r="AA26" s="33">
        <f>+AA13+AA25</f>
        <v>1847454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107988788</v>
      </c>
      <c r="D32" s="18"/>
      <c r="E32" s="19">
        <v>337500</v>
      </c>
      <c r="F32" s="20">
        <v>337500</v>
      </c>
      <c r="G32" s="20">
        <v>-115298459</v>
      </c>
      <c r="H32" s="20"/>
      <c r="I32" s="20"/>
      <c r="J32" s="20">
        <v>-115298459</v>
      </c>
      <c r="K32" s="20"/>
      <c r="L32" s="20"/>
      <c r="M32" s="20">
        <v>107988788</v>
      </c>
      <c r="N32" s="20">
        <v>107988788</v>
      </c>
      <c r="O32" s="20"/>
      <c r="P32" s="20"/>
      <c r="Q32" s="20"/>
      <c r="R32" s="20"/>
      <c r="S32" s="20"/>
      <c r="T32" s="20"/>
      <c r="U32" s="20"/>
      <c r="V32" s="20"/>
      <c r="W32" s="20">
        <v>-7309671</v>
      </c>
      <c r="X32" s="20">
        <v>168750</v>
      </c>
      <c r="Y32" s="20">
        <v>-7478421</v>
      </c>
      <c r="Z32" s="21">
        <v>-4431.6568888888887</v>
      </c>
      <c r="AA32" s="22">
        <v>337500</v>
      </c>
    </row>
    <row r="33" spans="1:27" ht="13.5" x14ac:dyDescent="0.25">
      <c r="A33" s="23" t="s">
        <v>60</v>
      </c>
      <c r="B33" s="17" t="s">
        <v>32</v>
      </c>
      <c r="C33" s="18">
        <v>-1593492</v>
      </c>
      <c r="D33" s="18"/>
      <c r="E33" s="19"/>
      <c r="F33" s="20"/>
      <c r="G33" s="20">
        <v>2067000</v>
      </c>
      <c r="H33" s="20">
        <v>1700000</v>
      </c>
      <c r="I33" s="20"/>
      <c r="J33" s="20">
        <v>3767000</v>
      </c>
      <c r="K33" s="20"/>
      <c r="L33" s="20">
        <v>-1705171</v>
      </c>
      <c r="M33" s="20">
        <v>-93492</v>
      </c>
      <c r="N33" s="20">
        <v>-1798663</v>
      </c>
      <c r="O33" s="20"/>
      <c r="P33" s="20"/>
      <c r="Q33" s="20"/>
      <c r="R33" s="20"/>
      <c r="S33" s="20"/>
      <c r="T33" s="20"/>
      <c r="U33" s="20"/>
      <c r="V33" s="20"/>
      <c r="W33" s="20">
        <v>1968337</v>
      </c>
      <c r="X33" s="20"/>
      <c r="Y33" s="20">
        <v>1968337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1196</v>
      </c>
      <c r="D35" s="18"/>
      <c r="E35" s="19">
        <v>26155568</v>
      </c>
      <c r="F35" s="20">
        <v>26155568</v>
      </c>
      <c r="G35" s="20">
        <v>-1196</v>
      </c>
      <c r="H35" s="20"/>
      <c r="I35" s="20"/>
      <c r="J35" s="20">
        <v>-1196</v>
      </c>
      <c r="K35" s="20"/>
      <c r="L35" s="20"/>
      <c r="M35" s="20">
        <v>1196</v>
      </c>
      <c r="N35" s="20">
        <v>1196</v>
      </c>
      <c r="O35" s="20"/>
      <c r="P35" s="20"/>
      <c r="Q35" s="20"/>
      <c r="R35" s="20"/>
      <c r="S35" s="20"/>
      <c r="T35" s="20"/>
      <c r="U35" s="20"/>
      <c r="V35" s="20"/>
      <c r="W35" s="20"/>
      <c r="X35" s="20">
        <v>13077786</v>
      </c>
      <c r="Y35" s="20">
        <v>-13077786</v>
      </c>
      <c r="Z35" s="21">
        <v>-100</v>
      </c>
      <c r="AA35" s="22">
        <v>26155568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106396492</v>
      </c>
      <c r="D37" s="29">
        <f t="shared" ref="D37:Y37" si="3">SUM(D29:D36)</f>
        <v>0</v>
      </c>
      <c r="E37" s="30">
        <f t="shared" si="3"/>
        <v>26493068</v>
      </c>
      <c r="F37" s="31">
        <f t="shared" si="3"/>
        <v>26493068</v>
      </c>
      <c r="G37" s="31">
        <f t="shared" si="3"/>
        <v>-113232655</v>
      </c>
      <c r="H37" s="31">
        <f t="shared" si="3"/>
        <v>1700000</v>
      </c>
      <c r="I37" s="31">
        <f t="shared" si="3"/>
        <v>0</v>
      </c>
      <c r="J37" s="31">
        <f t="shared" si="3"/>
        <v>-111532655</v>
      </c>
      <c r="K37" s="31">
        <f t="shared" si="3"/>
        <v>0</v>
      </c>
      <c r="L37" s="31">
        <f t="shared" si="3"/>
        <v>-1705171</v>
      </c>
      <c r="M37" s="31">
        <f t="shared" si="3"/>
        <v>107896492</v>
      </c>
      <c r="N37" s="31">
        <f t="shared" si="3"/>
        <v>106191321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-5341334</v>
      </c>
      <c r="X37" s="31">
        <f t="shared" si="3"/>
        <v>13246536</v>
      </c>
      <c r="Y37" s="31">
        <f t="shared" si="3"/>
        <v>-18587870</v>
      </c>
      <c r="Z37" s="32">
        <f>+IF(X37&lt;&gt;0,+(Y37/X37)*100,0)</f>
        <v>-140.32249638697996</v>
      </c>
      <c r="AA37" s="33">
        <f>SUM(AA29:AA36)</f>
        <v>26493068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106396492</v>
      </c>
      <c r="D44" s="29">
        <f>+D37+D43</f>
        <v>0</v>
      </c>
      <c r="E44" s="30">
        <f t="shared" si="5"/>
        <v>26493068</v>
      </c>
      <c r="F44" s="31">
        <f t="shared" si="5"/>
        <v>26493068</v>
      </c>
      <c r="G44" s="31">
        <f t="shared" si="5"/>
        <v>-113232655</v>
      </c>
      <c r="H44" s="31">
        <f t="shared" si="5"/>
        <v>1700000</v>
      </c>
      <c r="I44" s="31">
        <f t="shared" si="5"/>
        <v>0</v>
      </c>
      <c r="J44" s="31">
        <f t="shared" si="5"/>
        <v>-111532655</v>
      </c>
      <c r="K44" s="31">
        <f t="shared" si="5"/>
        <v>0</v>
      </c>
      <c r="L44" s="31">
        <f t="shared" si="5"/>
        <v>-1705171</v>
      </c>
      <c r="M44" s="31">
        <f t="shared" si="5"/>
        <v>107896492</v>
      </c>
      <c r="N44" s="31">
        <f t="shared" si="5"/>
        <v>106191321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-5341334</v>
      </c>
      <c r="X44" s="31">
        <f t="shared" si="5"/>
        <v>13246536</v>
      </c>
      <c r="Y44" s="31">
        <f t="shared" si="5"/>
        <v>-18587870</v>
      </c>
      <c r="Z44" s="32">
        <f>+IF(X44&lt;&gt;0,+(Y44/X44)*100,0)</f>
        <v>-140.32249638697996</v>
      </c>
      <c r="AA44" s="33">
        <f>+AA37+AA43</f>
        <v>26493068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-88154805</v>
      </c>
      <c r="D45" s="42">
        <f t="shared" si="6"/>
        <v>0</v>
      </c>
      <c r="E45" s="43">
        <f t="shared" si="6"/>
        <v>-24645614</v>
      </c>
      <c r="F45" s="44">
        <f t="shared" si="6"/>
        <v>-24645614</v>
      </c>
      <c r="G45" s="44">
        <f t="shared" si="6"/>
        <v>82148288</v>
      </c>
      <c r="H45" s="44">
        <f t="shared" si="6"/>
        <v>148612</v>
      </c>
      <c r="I45" s="44">
        <f t="shared" si="6"/>
        <v>343839</v>
      </c>
      <c r="J45" s="44">
        <f t="shared" si="6"/>
        <v>82640739</v>
      </c>
      <c r="K45" s="44">
        <f t="shared" si="6"/>
        <v>143931</v>
      </c>
      <c r="L45" s="44">
        <f t="shared" si="6"/>
        <v>6673397</v>
      </c>
      <c r="M45" s="44">
        <f t="shared" si="6"/>
        <v>-85071441</v>
      </c>
      <c r="N45" s="44">
        <f t="shared" si="6"/>
        <v>-78254113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4386626</v>
      </c>
      <c r="X45" s="44">
        <f t="shared" si="6"/>
        <v>-12322800</v>
      </c>
      <c r="Y45" s="44">
        <f t="shared" si="6"/>
        <v>16709426</v>
      </c>
      <c r="Z45" s="45">
        <f>+IF(X45&lt;&gt;0,+(Y45/X45)*100,0)</f>
        <v>-135.59764014671993</v>
      </c>
      <c r="AA45" s="46">
        <f>+AA26-AA44</f>
        <v>-24645614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-77184636</v>
      </c>
      <c r="D47" s="18"/>
      <c r="E47" s="19"/>
      <c r="F47" s="20"/>
      <c r="G47" s="20">
        <v>-17966762</v>
      </c>
      <c r="H47" s="20">
        <v>-603135</v>
      </c>
      <c r="I47" s="20">
        <v>227045</v>
      </c>
      <c r="J47" s="20">
        <v>-18342852</v>
      </c>
      <c r="K47" s="20">
        <v>-80890</v>
      </c>
      <c r="L47" s="20">
        <v>-3890978</v>
      </c>
      <c r="M47" s="20">
        <v>18020141</v>
      </c>
      <c r="N47" s="20">
        <v>14048273</v>
      </c>
      <c r="O47" s="20"/>
      <c r="P47" s="20"/>
      <c r="Q47" s="20"/>
      <c r="R47" s="20"/>
      <c r="S47" s="20"/>
      <c r="T47" s="20"/>
      <c r="U47" s="20"/>
      <c r="V47" s="20"/>
      <c r="W47" s="20">
        <v>-4294579</v>
      </c>
      <c r="X47" s="20"/>
      <c r="Y47" s="20">
        <v>-4294579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-77184636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-17966762</v>
      </c>
      <c r="H50" s="52">
        <f t="shared" si="7"/>
        <v>-603135</v>
      </c>
      <c r="I50" s="52">
        <f t="shared" si="7"/>
        <v>227045</v>
      </c>
      <c r="J50" s="52">
        <f t="shared" si="7"/>
        <v>-18342852</v>
      </c>
      <c r="K50" s="52">
        <f t="shared" si="7"/>
        <v>-80890</v>
      </c>
      <c r="L50" s="52">
        <f t="shared" si="7"/>
        <v>-3890978</v>
      </c>
      <c r="M50" s="52">
        <f t="shared" si="7"/>
        <v>18020141</v>
      </c>
      <c r="N50" s="52">
        <f t="shared" si="7"/>
        <v>14048273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-4294579</v>
      </c>
      <c r="X50" s="52">
        <f t="shared" si="7"/>
        <v>0</v>
      </c>
      <c r="Y50" s="52">
        <f t="shared" si="7"/>
        <v>-4294579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-99243906</v>
      </c>
      <c r="D6" s="18"/>
      <c r="E6" s="19">
        <v>-122669827</v>
      </c>
      <c r="F6" s="20">
        <v>-117669827</v>
      </c>
      <c r="G6" s="20">
        <v>-103310029</v>
      </c>
      <c r="H6" s="20">
        <v>-1922176</v>
      </c>
      <c r="I6" s="20">
        <v>-4229109</v>
      </c>
      <c r="J6" s="20">
        <v>-109461314</v>
      </c>
      <c r="K6" s="20">
        <v>-8523141</v>
      </c>
      <c r="L6" s="20">
        <v>-8132649</v>
      </c>
      <c r="M6" s="20">
        <v>-2916892</v>
      </c>
      <c r="N6" s="20">
        <v>-19572682</v>
      </c>
      <c r="O6" s="20"/>
      <c r="P6" s="20"/>
      <c r="Q6" s="20"/>
      <c r="R6" s="20"/>
      <c r="S6" s="20"/>
      <c r="T6" s="20"/>
      <c r="U6" s="20"/>
      <c r="V6" s="20"/>
      <c r="W6" s="20">
        <v>-129033996</v>
      </c>
      <c r="X6" s="20">
        <v>-105792065</v>
      </c>
      <c r="Y6" s="20">
        <v>-23241931</v>
      </c>
      <c r="Z6" s="21">
        <v>21.969446385227474</v>
      </c>
      <c r="AA6" s="22">
        <v>-117669827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7616382</v>
      </c>
      <c r="D11" s="18"/>
      <c r="E11" s="19">
        <v>9138294</v>
      </c>
      <c r="F11" s="20">
        <v>9138294</v>
      </c>
      <c r="G11" s="24">
        <v>8053272</v>
      </c>
      <c r="H11" s="24">
        <v>-244051</v>
      </c>
      <c r="I11" s="24">
        <v>185948</v>
      </c>
      <c r="J11" s="20">
        <v>7995169</v>
      </c>
      <c r="K11" s="24">
        <v>663294</v>
      </c>
      <c r="L11" s="24">
        <v>-547842</v>
      </c>
      <c r="M11" s="20">
        <v>-234282</v>
      </c>
      <c r="N11" s="24">
        <v>-118830</v>
      </c>
      <c r="O11" s="24"/>
      <c r="P11" s="24"/>
      <c r="Q11" s="20"/>
      <c r="R11" s="24"/>
      <c r="S11" s="24"/>
      <c r="T11" s="20"/>
      <c r="U11" s="24"/>
      <c r="V11" s="24"/>
      <c r="W11" s="24">
        <v>7876339</v>
      </c>
      <c r="X11" s="20">
        <v>9138294</v>
      </c>
      <c r="Y11" s="24">
        <v>-1261955</v>
      </c>
      <c r="Z11" s="25">
        <v>-13.809525060147987</v>
      </c>
      <c r="AA11" s="26">
        <v>9138294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-91627524</v>
      </c>
      <c r="D13" s="29">
        <f>SUM(D6:D12)</f>
        <v>0</v>
      </c>
      <c r="E13" s="30">
        <f t="shared" si="0"/>
        <v>-113531533</v>
      </c>
      <c r="F13" s="31">
        <f t="shared" si="0"/>
        <v>-108531533</v>
      </c>
      <c r="G13" s="31">
        <f t="shared" si="0"/>
        <v>-95256757</v>
      </c>
      <c r="H13" s="31">
        <f t="shared" si="0"/>
        <v>-2166227</v>
      </c>
      <c r="I13" s="31">
        <f t="shared" si="0"/>
        <v>-4043161</v>
      </c>
      <c r="J13" s="31">
        <f t="shared" si="0"/>
        <v>-101466145</v>
      </c>
      <c r="K13" s="31">
        <f t="shared" si="0"/>
        <v>-7859847</v>
      </c>
      <c r="L13" s="31">
        <f t="shared" si="0"/>
        <v>-8680491</v>
      </c>
      <c r="M13" s="31">
        <f t="shared" si="0"/>
        <v>-3151174</v>
      </c>
      <c r="N13" s="31">
        <f t="shared" si="0"/>
        <v>-19691512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-121157657</v>
      </c>
      <c r="X13" s="31">
        <f t="shared" si="0"/>
        <v>-96653771</v>
      </c>
      <c r="Y13" s="31">
        <f t="shared" si="0"/>
        <v>-24503886</v>
      </c>
      <c r="Z13" s="32">
        <f>+IF(X13&lt;&gt;0,+(Y13/X13)*100,0)</f>
        <v>25.352229661065163</v>
      </c>
      <c r="AA13" s="33">
        <f>SUM(AA6:AA12)</f>
        <v>-108531533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382780207</v>
      </c>
      <c r="D17" s="18"/>
      <c r="E17" s="19">
        <v>20638436</v>
      </c>
      <c r="F17" s="20">
        <v>20638436</v>
      </c>
      <c r="G17" s="24">
        <v>-180376532</v>
      </c>
      <c r="H17" s="24">
        <v>2829141</v>
      </c>
      <c r="I17" s="24">
        <v>58458</v>
      </c>
      <c r="J17" s="20">
        <v>-177488933</v>
      </c>
      <c r="K17" s="24">
        <v>3172232</v>
      </c>
      <c r="L17" s="24">
        <v>144516</v>
      </c>
      <c r="M17" s="20">
        <v>776158</v>
      </c>
      <c r="N17" s="24">
        <v>4092906</v>
      </c>
      <c r="O17" s="24"/>
      <c r="P17" s="24"/>
      <c r="Q17" s="20"/>
      <c r="R17" s="24"/>
      <c r="S17" s="24"/>
      <c r="T17" s="20"/>
      <c r="U17" s="24"/>
      <c r="V17" s="24"/>
      <c r="W17" s="24">
        <v>-173396027</v>
      </c>
      <c r="X17" s="20">
        <v>17438430</v>
      </c>
      <c r="Y17" s="24">
        <v>-190834457</v>
      </c>
      <c r="Z17" s="25">
        <v>-1094.3327868391823</v>
      </c>
      <c r="AA17" s="26">
        <v>20638436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382780207</v>
      </c>
      <c r="D25" s="29">
        <f t="shared" ref="D25:Y25" si="1">SUM(D15:D24)</f>
        <v>0</v>
      </c>
      <c r="E25" s="35">
        <f t="shared" si="1"/>
        <v>20638436</v>
      </c>
      <c r="F25" s="36">
        <f t="shared" si="1"/>
        <v>20638436</v>
      </c>
      <c r="G25" s="36">
        <f t="shared" si="1"/>
        <v>-180376532</v>
      </c>
      <c r="H25" s="36">
        <f t="shared" si="1"/>
        <v>2829141</v>
      </c>
      <c r="I25" s="36">
        <f t="shared" si="1"/>
        <v>58458</v>
      </c>
      <c r="J25" s="36">
        <f t="shared" si="1"/>
        <v>-177488933</v>
      </c>
      <c r="K25" s="36">
        <f t="shared" si="1"/>
        <v>3172232</v>
      </c>
      <c r="L25" s="36">
        <f t="shared" si="1"/>
        <v>144516</v>
      </c>
      <c r="M25" s="36">
        <f t="shared" si="1"/>
        <v>776158</v>
      </c>
      <c r="N25" s="36">
        <f t="shared" si="1"/>
        <v>4092906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-173396027</v>
      </c>
      <c r="X25" s="36">
        <f t="shared" si="1"/>
        <v>17438430</v>
      </c>
      <c r="Y25" s="36">
        <f t="shared" si="1"/>
        <v>-190834457</v>
      </c>
      <c r="Z25" s="37">
        <f>+IF(X25&lt;&gt;0,+(Y25/X25)*100,0)</f>
        <v>-1094.3327868391823</v>
      </c>
      <c r="AA25" s="38">
        <f>SUM(AA15:AA24)</f>
        <v>20638436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291152683</v>
      </c>
      <c r="D26" s="29">
        <f>+D13+D25</f>
        <v>0</v>
      </c>
      <c r="E26" s="30">
        <f t="shared" si="2"/>
        <v>-92893097</v>
      </c>
      <c r="F26" s="31">
        <f t="shared" si="2"/>
        <v>-87893097</v>
      </c>
      <c r="G26" s="31">
        <f t="shared" si="2"/>
        <v>-275633289</v>
      </c>
      <c r="H26" s="31">
        <f t="shared" si="2"/>
        <v>662914</v>
      </c>
      <c r="I26" s="31">
        <f t="shared" si="2"/>
        <v>-3984703</v>
      </c>
      <c r="J26" s="31">
        <f t="shared" si="2"/>
        <v>-278955078</v>
      </c>
      <c r="K26" s="31">
        <f t="shared" si="2"/>
        <v>-4687615</v>
      </c>
      <c r="L26" s="31">
        <f t="shared" si="2"/>
        <v>-8535975</v>
      </c>
      <c r="M26" s="31">
        <f t="shared" si="2"/>
        <v>-2375016</v>
      </c>
      <c r="N26" s="31">
        <f t="shared" si="2"/>
        <v>-15598606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-294553684</v>
      </c>
      <c r="X26" s="31">
        <f t="shared" si="2"/>
        <v>-79215341</v>
      </c>
      <c r="Y26" s="31">
        <f t="shared" si="2"/>
        <v>-215338343</v>
      </c>
      <c r="Z26" s="32">
        <f>+IF(X26&lt;&gt;0,+(Y26/X26)*100,0)</f>
        <v>271.83919210800343</v>
      </c>
      <c r="AA26" s="33">
        <f>+AA13+AA25</f>
        <v>-87893097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632907</v>
      </c>
      <c r="D32" s="18"/>
      <c r="E32" s="19">
        <v>1359937</v>
      </c>
      <c r="F32" s="20">
        <v>1359937</v>
      </c>
      <c r="G32" s="20">
        <v>632907</v>
      </c>
      <c r="H32" s="20">
        <v>403791</v>
      </c>
      <c r="I32" s="20">
        <v>-403791</v>
      </c>
      <c r="J32" s="20">
        <v>632907</v>
      </c>
      <c r="K32" s="20"/>
      <c r="L32" s="20">
        <v>2500000</v>
      </c>
      <c r="M32" s="20"/>
      <c r="N32" s="20">
        <v>2500000</v>
      </c>
      <c r="O32" s="20"/>
      <c r="P32" s="20"/>
      <c r="Q32" s="20"/>
      <c r="R32" s="20"/>
      <c r="S32" s="20"/>
      <c r="T32" s="20"/>
      <c r="U32" s="20"/>
      <c r="V32" s="20"/>
      <c r="W32" s="20">
        <v>3132907</v>
      </c>
      <c r="X32" s="20">
        <v>1359937</v>
      </c>
      <c r="Y32" s="20">
        <v>1772970</v>
      </c>
      <c r="Z32" s="21">
        <v>130.37148044357937</v>
      </c>
      <c r="AA32" s="22">
        <v>1359937</v>
      </c>
    </row>
    <row r="33" spans="1:27" ht="13.5" x14ac:dyDescent="0.25">
      <c r="A33" s="23" t="s">
        <v>60</v>
      </c>
      <c r="B33" s="17" t="s">
        <v>32</v>
      </c>
      <c r="C33" s="18">
        <v>-2618000</v>
      </c>
      <c r="D33" s="18"/>
      <c r="E33" s="19"/>
      <c r="F33" s="20">
        <v>-2500000</v>
      </c>
      <c r="G33" s="20">
        <v>-3732446</v>
      </c>
      <c r="H33" s="20">
        <v>-249807</v>
      </c>
      <c r="I33" s="20">
        <v>-2541784</v>
      </c>
      <c r="J33" s="20">
        <v>-6524037</v>
      </c>
      <c r="K33" s="20">
        <v>-1216117</v>
      </c>
      <c r="L33" s="20">
        <v>-9048540</v>
      </c>
      <c r="M33" s="20">
        <v>-1170241</v>
      </c>
      <c r="N33" s="20">
        <v>-11434898</v>
      </c>
      <c r="O33" s="20"/>
      <c r="P33" s="20"/>
      <c r="Q33" s="20"/>
      <c r="R33" s="20"/>
      <c r="S33" s="20"/>
      <c r="T33" s="20"/>
      <c r="U33" s="20"/>
      <c r="V33" s="20"/>
      <c r="W33" s="20">
        <v>-17958935</v>
      </c>
      <c r="X33" s="20">
        <v>-2500000</v>
      </c>
      <c r="Y33" s="20">
        <v>-15458935</v>
      </c>
      <c r="Z33" s="21">
        <v>618.35739999999998</v>
      </c>
      <c r="AA33" s="22">
        <v>-2500000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10119</v>
      </c>
      <c r="D35" s="18"/>
      <c r="E35" s="19">
        <v>13280</v>
      </c>
      <c r="F35" s="20">
        <v>13280</v>
      </c>
      <c r="G35" s="20">
        <v>10119</v>
      </c>
      <c r="H35" s="20"/>
      <c r="I35" s="20"/>
      <c r="J35" s="20">
        <v>10119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10119</v>
      </c>
      <c r="X35" s="20">
        <v>13280</v>
      </c>
      <c r="Y35" s="20">
        <v>-3161</v>
      </c>
      <c r="Z35" s="21">
        <v>-23.802710843373497</v>
      </c>
      <c r="AA35" s="22">
        <v>13280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-1974974</v>
      </c>
      <c r="D37" s="29">
        <f t="shared" ref="D37:Y37" si="3">SUM(D29:D36)</f>
        <v>0</v>
      </c>
      <c r="E37" s="30">
        <f t="shared" si="3"/>
        <v>1373217</v>
      </c>
      <c r="F37" s="31">
        <f t="shared" si="3"/>
        <v>-1126783</v>
      </c>
      <c r="G37" s="31">
        <f t="shared" si="3"/>
        <v>-3089420</v>
      </c>
      <c r="H37" s="31">
        <f t="shared" si="3"/>
        <v>153984</v>
      </c>
      <c r="I37" s="31">
        <f t="shared" si="3"/>
        <v>-2945575</v>
      </c>
      <c r="J37" s="31">
        <f t="shared" si="3"/>
        <v>-5881011</v>
      </c>
      <c r="K37" s="31">
        <f t="shared" si="3"/>
        <v>-1216117</v>
      </c>
      <c r="L37" s="31">
        <f t="shared" si="3"/>
        <v>-6548540</v>
      </c>
      <c r="M37" s="31">
        <f t="shared" si="3"/>
        <v>-1170241</v>
      </c>
      <c r="N37" s="31">
        <f t="shared" si="3"/>
        <v>-8934898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-14815909</v>
      </c>
      <c r="X37" s="31">
        <f t="shared" si="3"/>
        <v>-1126783</v>
      </c>
      <c r="Y37" s="31">
        <f t="shared" si="3"/>
        <v>-13689126</v>
      </c>
      <c r="Z37" s="32">
        <f>+IF(X37&lt;&gt;0,+(Y37/X37)*100,0)</f>
        <v>1214.8857410876806</v>
      </c>
      <c r="AA37" s="33">
        <f>SUM(AA29:AA36)</f>
        <v>-1126783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-1974974</v>
      </c>
      <c r="D44" s="29">
        <f>+D37+D43</f>
        <v>0</v>
      </c>
      <c r="E44" s="30">
        <f t="shared" si="5"/>
        <v>1373217</v>
      </c>
      <c r="F44" s="31">
        <f t="shared" si="5"/>
        <v>-1126783</v>
      </c>
      <c r="G44" s="31">
        <f t="shared" si="5"/>
        <v>-3089420</v>
      </c>
      <c r="H44" s="31">
        <f t="shared" si="5"/>
        <v>153984</v>
      </c>
      <c r="I44" s="31">
        <f t="shared" si="5"/>
        <v>-2945575</v>
      </c>
      <c r="J44" s="31">
        <f t="shared" si="5"/>
        <v>-5881011</v>
      </c>
      <c r="K44" s="31">
        <f t="shared" si="5"/>
        <v>-1216117</v>
      </c>
      <c r="L44" s="31">
        <f t="shared" si="5"/>
        <v>-6548540</v>
      </c>
      <c r="M44" s="31">
        <f t="shared" si="5"/>
        <v>-1170241</v>
      </c>
      <c r="N44" s="31">
        <f t="shared" si="5"/>
        <v>-8934898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-14815909</v>
      </c>
      <c r="X44" s="31">
        <f t="shared" si="5"/>
        <v>-1126783</v>
      </c>
      <c r="Y44" s="31">
        <f t="shared" si="5"/>
        <v>-13689126</v>
      </c>
      <c r="Z44" s="32">
        <f>+IF(X44&lt;&gt;0,+(Y44/X44)*100,0)</f>
        <v>1214.8857410876806</v>
      </c>
      <c r="AA44" s="33">
        <f>+AA37+AA43</f>
        <v>-1126783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293127657</v>
      </c>
      <c r="D45" s="42">
        <f t="shared" si="6"/>
        <v>0</v>
      </c>
      <c r="E45" s="43">
        <f t="shared" si="6"/>
        <v>-94266314</v>
      </c>
      <c r="F45" s="44">
        <f t="shared" si="6"/>
        <v>-86766314</v>
      </c>
      <c r="G45" s="44">
        <f t="shared" si="6"/>
        <v>-272543869</v>
      </c>
      <c r="H45" s="44">
        <f t="shared" si="6"/>
        <v>508930</v>
      </c>
      <c r="I45" s="44">
        <f t="shared" si="6"/>
        <v>-1039128</v>
      </c>
      <c r="J45" s="44">
        <f t="shared" si="6"/>
        <v>-273074067</v>
      </c>
      <c r="K45" s="44">
        <f t="shared" si="6"/>
        <v>-3471498</v>
      </c>
      <c r="L45" s="44">
        <f t="shared" si="6"/>
        <v>-1987435</v>
      </c>
      <c r="M45" s="44">
        <f t="shared" si="6"/>
        <v>-1204775</v>
      </c>
      <c r="N45" s="44">
        <f t="shared" si="6"/>
        <v>-6663708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-279737775</v>
      </c>
      <c r="X45" s="44">
        <f t="shared" si="6"/>
        <v>-78088558</v>
      </c>
      <c r="Y45" s="44">
        <f t="shared" si="6"/>
        <v>-201649217</v>
      </c>
      <c r="Z45" s="45">
        <f>+IF(X45&lt;&gt;0,+(Y45/X45)*100,0)</f>
        <v>258.2314517832433</v>
      </c>
      <c r="AA45" s="46">
        <f>+AA26-AA44</f>
        <v>-86766314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192751016</v>
      </c>
      <c r="D47" s="18"/>
      <c r="E47" s="19">
        <v>-104997012</v>
      </c>
      <c r="F47" s="20">
        <v>-104997012</v>
      </c>
      <c r="G47" s="20">
        <v>216345182</v>
      </c>
      <c r="H47" s="20">
        <v>-416982</v>
      </c>
      <c r="I47" s="20">
        <v>1974744</v>
      </c>
      <c r="J47" s="20">
        <v>217902944</v>
      </c>
      <c r="K47" s="20">
        <v>-474712</v>
      </c>
      <c r="L47" s="20">
        <v>1554646</v>
      </c>
      <c r="M47" s="20">
        <v>-710538</v>
      </c>
      <c r="N47" s="20">
        <v>369396</v>
      </c>
      <c r="O47" s="20"/>
      <c r="P47" s="20"/>
      <c r="Q47" s="20"/>
      <c r="R47" s="20"/>
      <c r="S47" s="20"/>
      <c r="T47" s="20"/>
      <c r="U47" s="20"/>
      <c r="V47" s="20"/>
      <c r="W47" s="20">
        <v>218272340</v>
      </c>
      <c r="X47" s="20">
        <v>-96319256</v>
      </c>
      <c r="Y47" s="20">
        <v>314591596</v>
      </c>
      <c r="Z47" s="47">
        <v>-326.61339909020893</v>
      </c>
      <c r="AA47" s="22">
        <v>-104997012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192751016</v>
      </c>
      <c r="D50" s="50">
        <f t="shared" ref="D50:Y50" si="7">SUM(D47:D49)</f>
        <v>0</v>
      </c>
      <c r="E50" s="51">
        <f t="shared" si="7"/>
        <v>-104997012</v>
      </c>
      <c r="F50" s="52">
        <f t="shared" si="7"/>
        <v>-104997012</v>
      </c>
      <c r="G50" s="52">
        <f t="shared" si="7"/>
        <v>216345182</v>
      </c>
      <c r="H50" s="52">
        <f t="shared" si="7"/>
        <v>-416982</v>
      </c>
      <c r="I50" s="52">
        <f t="shared" si="7"/>
        <v>1974744</v>
      </c>
      <c r="J50" s="52">
        <f t="shared" si="7"/>
        <v>217902944</v>
      </c>
      <c r="K50" s="52">
        <f t="shared" si="7"/>
        <v>-474712</v>
      </c>
      <c r="L50" s="52">
        <f t="shared" si="7"/>
        <v>1554646</v>
      </c>
      <c r="M50" s="52">
        <f t="shared" si="7"/>
        <v>-710538</v>
      </c>
      <c r="N50" s="52">
        <f t="shared" si="7"/>
        <v>369396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218272340</v>
      </c>
      <c r="X50" s="52">
        <f t="shared" si="7"/>
        <v>-96319256</v>
      </c>
      <c r="Y50" s="52">
        <f t="shared" si="7"/>
        <v>314591596</v>
      </c>
      <c r="Z50" s="53">
        <f>+IF(X50&lt;&gt;0,+(Y50/X50)*100,0)</f>
        <v>-326.61339909020893</v>
      </c>
      <c r="AA50" s="54">
        <f>SUM(AA47:AA49)</f>
        <v>-104997012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-3025741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-3025741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-3025741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-3025741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-20323457</v>
      </c>
      <c r="D6" s="18"/>
      <c r="E6" s="19">
        <v>-13620962</v>
      </c>
      <c r="F6" s="20">
        <v>-10756581</v>
      </c>
      <c r="G6" s="20">
        <v>-137946</v>
      </c>
      <c r="H6" s="20">
        <v>-301888</v>
      </c>
      <c r="I6" s="20">
        <v>-1417790</v>
      </c>
      <c r="J6" s="20">
        <v>-1857624</v>
      </c>
      <c r="K6" s="20">
        <v>-4778087</v>
      </c>
      <c r="L6" s="20">
        <v>-347352</v>
      </c>
      <c r="M6" s="20">
        <v>-5065976</v>
      </c>
      <c r="N6" s="20">
        <v>-10191415</v>
      </c>
      <c r="O6" s="20"/>
      <c r="P6" s="20"/>
      <c r="Q6" s="20"/>
      <c r="R6" s="20"/>
      <c r="S6" s="20"/>
      <c r="T6" s="20"/>
      <c r="U6" s="20"/>
      <c r="V6" s="20"/>
      <c r="W6" s="20">
        <v>-12049039</v>
      </c>
      <c r="X6" s="20">
        <v>-5378292</v>
      </c>
      <c r="Y6" s="20">
        <v>-6670747</v>
      </c>
      <c r="Z6" s="21">
        <v>124.03095629616243</v>
      </c>
      <c r="AA6" s="22">
        <v>-10756581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-20323457</v>
      </c>
      <c r="D13" s="29">
        <f>SUM(D6:D12)</f>
        <v>0</v>
      </c>
      <c r="E13" s="30">
        <f t="shared" si="0"/>
        <v>-13620962</v>
      </c>
      <c r="F13" s="31">
        <f t="shared" si="0"/>
        <v>-10756581</v>
      </c>
      <c r="G13" s="31">
        <f t="shared" si="0"/>
        <v>-137946</v>
      </c>
      <c r="H13" s="31">
        <f t="shared" si="0"/>
        <v>-301888</v>
      </c>
      <c r="I13" s="31">
        <f t="shared" si="0"/>
        <v>-1417790</v>
      </c>
      <c r="J13" s="31">
        <f t="shared" si="0"/>
        <v>-1857624</v>
      </c>
      <c r="K13" s="31">
        <f t="shared" si="0"/>
        <v>-4778087</v>
      </c>
      <c r="L13" s="31">
        <f t="shared" si="0"/>
        <v>-347352</v>
      </c>
      <c r="M13" s="31">
        <f t="shared" si="0"/>
        <v>-5065976</v>
      </c>
      <c r="N13" s="31">
        <f t="shared" si="0"/>
        <v>-10191415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-12049039</v>
      </c>
      <c r="X13" s="31">
        <f t="shared" si="0"/>
        <v>-5378292</v>
      </c>
      <c r="Y13" s="31">
        <f t="shared" si="0"/>
        <v>-6670747</v>
      </c>
      <c r="Z13" s="32">
        <f>+IF(X13&lt;&gt;0,+(Y13/X13)*100,0)</f>
        <v>124.03095629616243</v>
      </c>
      <c r="AA13" s="33">
        <f>SUM(AA6:AA12)</f>
        <v>-10756581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4720500</v>
      </c>
      <c r="F17" s="20">
        <v>4196000</v>
      </c>
      <c r="G17" s="24"/>
      <c r="H17" s="24">
        <v>-12691498</v>
      </c>
      <c r="I17" s="24"/>
      <c r="J17" s="20">
        <v>-12691498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-12691498</v>
      </c>
      <c r="X17" s="20">
        <v>2098002</v>
      </c>
      <c r="Y17" s="24">
        <v>-14789500</v>
      </c>
      <c r="Z17" s="25">
        <v>-704.93259777636058</v>
      </c>
      <c r="AA17" s="26">
        <v>4196000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4720500</v>
      </c>
      <c r="F25" s="36">
        <f t="shared" si="1"/>
        <v>4196000</v>
      </c>
      <c r="G25" s="36">
        <f t="shared" si="1"/>
        <v>0</v>
      </c>
      <c r="H25" s="36">
        <f t="shared" si="1"/>
        <v>-12691498</v>
      </c>
      <c r="I25" s="36">
        <f t="shared" si="1"/>
        <v>0</v>
      </c>
      <c r="J25" s="36">
        <f t="shared" si="1"/>
        <v>-12691498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-12691498</v>
      </c>
      <c r="X25" s="36">
        <f t="shared" si="1"/>
        <v>2098002</v>
      </c>
      <c r="Y25" s="36">
        <f t="shared" si="1"/>
        <v>-14789500</v>
      </c>
      <c r="Z25" s="37">
        <f>+IF(X25&lt;&gt;0,+(Y25/X25)*100,0)</f>
        <v>-704.93259777636058</v>
      </c>
      <c r="AA25" s="38">
        <f>SUM(AA15:AA24)</f>
        <v>4196000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-20323457</v>
      </c>
      <c r="D26" s="29">
        <f>+D13+D25</f>
        <v>0</v>
      </c>
      <c r="E26" s="30">
        <f t="shared" si="2"/>
        <v>-8900462</v>
      </c>
      <c r="F26" s="31">
        <f t="shared" si="2"/>
        <v>-6560581</v>
      </c>
      <c r="G26" s="31">
        <f t="shared" si="2"/>
        <v>-137946</v>
      </c>
      <c r="H26" s="31">
        <f t="shared" si="2"/>
        <v>-12993386</v>
      </c>
      <c r="I26" s="31">
        <f t="shared" si="2"/>
        <v>-1417790</v>
      </c>
      <c r="J26" s="31">
        <f t="shared" si="2"/>
        <v>-14549122</v>
      </c>
      <c r="K26" s="31">
        <f t="shared" si="2"/>
        <v>-4778087</v>
      </c>
      <c r="L26" s="31">
        <f t="shared" si="2"/>
        <v>-347352</v>
      </c>
      <c r="M26" s="31">
        <f t="shared" si="2"/>
        <v>-5065976</v>
      </c>
      <c r="N26" s="31">
        <f t="shared" si="2"/>
        <v>-10191415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-24740537</v>
      </c>
      <c r="X26" s="31">
        <f t="shared" si="2"/>
        <v>-3280290</v>
      </c>
      <c r="Y26" s="31">
        <f t="shared" si="2"/>
        <v>-21460247</v>
      </c>
      <c r="Z26" s="32">
        <f>+IF(X26&lt;&gt;0,+(Y26/X26)*100,0)</f>
        <v>654.21798072731372</v>
      </c>
      <c r="AA26" s="33">
        <f>+AA13+AA25</f>
        <v>-6560581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1967202</v>
      </c>
      <c r="D32" s="18"/>
      <c r="E32" s="19">
        <v>230790</v>
      </c>
      <c r="F32" s="20">
        <v>-2211522</v>
      </c>
      <c r="G32" s="20">
        <v>25505</v>
      </c>
      <c r="H32" s="20">
        <v>-75399</v>
      </c>
      <c r="I32" s="20">
        <v>-670330</v>
      </c>
      <c r="J32" s="20">
        <v>-720224</v>
      </c>
      <c r="K32" s="20">
        <v>-137392</v>
      </c>
      <c r="L32" s="20">
        <v>30743</v>
      </c>
      <c r="M32" s="20">
        <v>-13412</v>
      </c>
      <c r="N32" s="20">
        <v>-120061</v>
      </c>
      <c r="O32" s="20"/>
      <c r="P32" s="20"/>
      <c r="Q32" s="20"/>
      <c r="R32" s="20"/>
      <c r="S32" s="20"/>
      <c r="T32" s="20"/>
      <c r="U32" s="20"/>
      <c r="V32" s="20"/>
      <c r="W32" s="20">
        <v>-840285</v>
      </c>
      <c r="X32" s="20">
        <v>1364548</v>
      </c>
      <c r="Y32" s="20">
        <v>-2204833</v>
      </c>
      <c r="Z32" s="21">
        <v>-161.57973189656943</v>
      </c>
      <c r="AA32" s="22">
        <v>-2211522</v>
      </c>
    </row>
    <row r="33" spans="1:27" ht="13.5" x14ac:dyDescent="0.25">
      <c r="A33" s="23" t="s">
        <v>60</v>
      </c>
      <c r="B33" s="17" t="s">
        <v>32</v>
      </c>
      <c r="C33" s="18">
        <v>-10742996</v>
      </c>
      <c r="D33" s="18"/>
      <c r="E33" s="19">
        <v>-575000</v>
      </c>
      <c r="F33" s="20">
        <v>-364870</v>
      </c>
      <c r="G33" s="20"/>
      <c r="H33" s="20"/>
      <c r="I33" s="20">
        <v>-1073067</v>
      </c>
      <c r="J33" s="20">
        <v>-1073067</v>
      </c>
      <c r="K33" s="20">
        <v>-5490803</v>
      </c>
      <c r="L33" s="20">
        <v>-87642</v>
      </c>
      <c r="M33" s="20">
        <v>-5795192</v>
      </c>
      <c r="N33" s="20">
        <v>-11373637</v>
      </c>
      <c r="O33" s="20"/>
      <c r="P33" s="20"/>
      <c r="Q33" s="20"/>
      <c r="R33" s="20"/>
      <c r="S33" s="20"/>
      <c r="T33" s="20"/>
      <c r="U33" s="20"/>
      <c r="V33" s="20"/>
      <c r="W33" s="20">
        <v>-12446704</v>
      </c>
      <c r="X33" s="20">
        <v>-134844</v>
      </c>
      <c r="Y33" s="20">
        <v>-12311860</v>
      </c>
      <c r="Z33" s="21">
        <v>9130.4470350924039</v>
      </c>
      <c r="AA33" s="22">
        <v>-364870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-8775794</v>
      </c>
      <c r="D37" s="29">
        <f t="shared" ref="D37:Y37" si="3">SUM(D29:D36)</f>
        <v>0</v>
      </c>
      <c r="E37" s="30">
        <f t="shared" si="3"/>
        <v>-344210</v>
      </c>
      <c r="F37" s="31">
        <f t="shared" si="3"/>
        <v>-2576392</v>
      </c>
      <c r="G37" s="31">
        <f t="shared" si="3"/>
        <v>25505</v>
      </c>
      <c r="H37" s="31">
        <f t="shared" si="3"/>
        <v>-75399</v>
      </c>
      <c r="I37" s="31">
        <f t="shared" si="3"/>
        <v>-1743397</v>
      </c>
      <c r="J37" s="31">
        <f t="shared" si="3"/>
        <v>-1793291</v>
      </c>
      <c r="K37" s="31">
        <f t="shared" si="3"/>
        <v>-5628195</v>
      </c>
      <c r="L37" s="31">
        <f t="shared" si="3"/>
        <v>-56899</v>
      </c>
      <c r="M37" s="31">
        <f t="shared" si="3"/>
        <v>-5808604</v>
      </c>
      <c r="N37" s="31">
        <f t="shared" si="3"/>
        <v>-11493698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-13286989</v>
      </c>
      <c r="X37" s="31">
        <f t="shared" si="3"/>
        <v>1229704</v>
      </c>
      <c r="Y37" s="31">
        <f t="shared" si="3"/>
        <v>-14516693</v>
      </c>
      <c r="Z37" s="32">
        <f>+IF(X37&lt;&gt;0,+(Y37/X37)*100,0)</f>
        <v>-1180.5030316238706</v>
      </c>
      <c r="AA37" s="33">
        <f>SUM(AA29:AA36)</f>
        <v>-2576392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-8775794</v>
      </c>
      <c r="D44" s="29">
        <f>+D37+D43</f>
        <v>0</v>
      </c>
      <c r="E44" s="30">
        <f t="shared" si="5"/>
        <v>-344210</v>
      </c>
      <c r="F44" s="31">
        <f t="shared" si="5"/>
        <v>-2576392</v>
      </c>
      <c r="G44" s="31">
        <f t="shared" si="5"/>
        <v>25505</v>
      </c>
      <c r="H44" s="31">
        <f t="shared" si="5"/>
        <v>-75399</v>
      </c>
      <c r="I44" s="31">
        <f t="shared" si="5"/>
        <v>-1743397</v>
      </c>
      <c r="J44" s="31">
        <f t="shared" si="5"/>
        <v>-1793291</v>
      </c>
      <c r="K44" s="31">
        <f t="shared" si="5"/>
        <v>-5628195</v>
      </c>
      <c r="L44" s="31">
        <f t="shared" si="5"/>
        <v>-56899</v>
      </c>
      <c r="M44" s="31">
        <f t="shared" si="5"/>
        <v>-5808604</v>
      </c>
      <c r="N44" s="31">
        <f t="shared" si="5"/>
        <v>-11493698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-13286989</v>
      </c>
      <c r="X44" s="31">
        <f t="shared" si="5"/>
        <v>1229704</v>
      </c>
      <c r="Y44" s="31">
        <f t="shared" si="5"/>
        <v>-14516693</v>
      </c>
      <c r="Z44" s="32">
        <f>+IF(X44&lt;&gt;0,+(Y44/X44)*100,0)</f>
        <v>-1180.5030316238706</v>
      </c>
      <c r="AA44" s="33">
        <f>+AA37+AA43</f>
        <v>-2576392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-11547663</v>
      </c>
      <c r="D45" s="42">
        <f t="shared" si="6"/>
        <v>0</v>
      </c>
      <c r="E45" s="43">
        <f t="shared" si="6"/>
        <v>-8556252</v>
      </c>
      <c r="F45" s="44">
        <f t="shared" si="6"/>
        <v>-3984189</v>
      </c>
      <c r="G45" s="44">
        <f t="shared" si="6"/>
        <v>-163451</v>
      </c>
      <c r="H45" s="44">
        <f t="shared" si="6"/>
        <v>-12917987</v>
      </c>
      <c r="I45" s="44">
        <f t="shared" si="6"/>
        <v>325607</v>
      </c>
      <c r="J45" s="44">
        <f t="shared" si="6"/>
        <v>-12755831</v>
      </c>
      <c r="K45" s="44">
        <f t="shared" si="6"/>
        <v>850108</v>
      </c>
      <c r="L45" s="44">
        <f t="shared" si="6"/>
        <v>-290453</v>
      </c>
      <c r="M45" s="44">
        <f t="shared" si="6"/>
        <v>742628</v>
      </c>
      <c r="N45" s="44">
        <f t="shared" si="6"/>
        <v>1302283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-11453548</v>
      </c>
      <c r="X45" s="44">
        <f t="shared" si="6"/>
        <v>-4509994</v>
      </c>
      <c r="Y45" s="44">
        <f t="shared" si="6"/>
        <v>-6943554</v>
      </c>
      <c r="Z45" s="45">
        <f>+IF(X45&lt;&gt;0,+(Y45/X45)*100,0)</f>
        <v>153.95927356000919</v>
      </c>
      <c r="AA45" s="46">
        <f>+AA26-AA44</f>
        <v>-3984189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-9727680</v>
      </c>
      <c r="D6" s="18"/>
      <c r="E6" s="19"/>
      <c r="F6" s="20">
        <v>-23348190</v>
      </c>
      <c r="G6" s="20">
        <v>-10692657</v>
      </c>
      <c r="H6" s="20">
        <v>-14051030</v>
      </c>
      <c r="I6" s="20">
        <v>-1044248</v>
      </c>
      <c r="J6" s="20">
        <v>-25787935</v>
      </c>
      <c r="K6" s="20">
        <v>-4368939</v>
      </c>
      <c r="L6" s="20">
        <v>-4030107</v>
      </c>
      <c r="M6" s="20">
        <v>-38058534</v>
      </c>
      <c r="N6" s="20">
        <v>-46457580</v>
      </c>
      <c r="O6" s="20"/>
      <c r="P6" s="20"/>
      <c r="Q6" s="20"/>
      <c r="R6" s="20"/>
      <c r="S6" s="20"/>
      <c r="T6" s="20"/>
      <c r="U6" s="20"/>
      <c r="V6" s="20"/>
      <c r="W6" s="20">
        <v>-72245515</v>
      </c>
      <c r="X6" s="20">
        <v>-23348190</v>
      </c>
      <c r="Y6" s="20">
        <v>-48897325</v>
      </c>
      <c r="Z6" s="21">
        <v>209.42661936535552</v>
      </c>
      <c r="AA6" s="22">
        <v>-23348190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-9727680</v>
      </c>
      <c r="D13" s="29">
        <f>SUM(D6:D12)</f>
        <v>0</v>
      </c>
      <c r="E13" s="30">
        <f t="shared" si="0"/>
        <v>0</v>
      </c>
      <c r="F13" s="31">
        <f t="shared" si="0"/>
        <v>-23348190</v>
      </c>
      <c r="G13" s="31">
        <f t="shared" si="0"/>
        <v>-10692657</v>
      </c>
      <c r="H13" s="31">
        <f t="shared" si="0"/>
        <v>-14051030</v>
      </c>
      <c r="I13" s="31">
        <f t="shared" si="0"/>
        <v>-1044248</v>
      </c>
      <c r="J13" s="31">
        <f t="shared" si="0"/>
        <v>-25787935</v>
      </c>
      <c r="K13" s="31">
        <f t="shared" si="0"/>
        <v>-4368939</v>
      </c>
      <c r="L13" s="31">
        <f t="shared" si="0"/>
        <v>-4030107</v>
      </c>
      <c r="M13" s="31">
        <f t="shared" si="0"/>
        <v>-38058534</v>
      </c>
      <c r="N13" s="31">
        <f t="shared" si="0"/>
        <v>-46457580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-72245515</v>
      </c>
      <c r="X13" s="31">
        <f t="shared" si="0"/>
        <v>-23348190</v>
      </c>
      <c r="Y13" s="31">
        <f t="shared" si="0"/>
        <v>-48897325</v>
      </c>
      <c r="Z13" s="32">
        <f>+IF(X13&lt;&gt;0,+(Y13/X13)*100,0)</f>
        <v>209.42661936535552</v>
      </c>
      <c r="AA13" s="33">
        <f>SUM(AA6:AA12)</f>
        <v>-23348190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9727680</v>
      </c>
      <c r="D17" s="18"/>
      <c r="E17" s="19">
        <v>13836000</v>
      </c>
      <c r="F17" s="20">
        <v>13836000</v>
      </c>
      <c r="G17" s="24">
        <v>9727680</v>
      </c>
      <c r="H17" s="24">
        <v>5403177</v>
      </c>
      <c r="I17" s="24"/>
      <c r="J17" s="20">
        <v>15130857</v>
      </c>
      <c r="K17" s="24"/>
      <c r="L17" s="24">
        <v>-283587</v>
      </c>
      <c r="M17" s="20"/>
      <c r="N17" s="24">
        <v>-283587</v>
      </c>
      <c r="O17" s="24"/>
      <c r="P17" s="24"/>
      <c r="Q17" s="20"/>
      <c r="R17" s="24"/>
      <c r="S17" s="24"/>
      <c r="T17" s="20"/>
      <c r="U17" s="24"/>
      <c r="V17" s="24"/>
      <c r="W17" s="24">
        <v>14847270</v>
      </c>
      <c r="X17" s="20">
        <v>6918000</v>
      </c>
      <c r="Y17" s="24">
        <v>7929270</v>
      </c>
      <c r="Z17" s="25">
        <v>114.61795316565482</v>
      </c>
      <c r="AA17" s="26">
        <v>13836000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9727680</v>
      </c>
      <c r="D25" s="29">
        <f t="shared" ref="D25:Y25" si="1">SUM(D15:D24)</f>
        <v>0</v>
      </c>
      <c r="E25" s="35">
        <f t="shared" si="1"/>
        <v>13836000</v>
      </c>
      <c r="F25" s="36">
        <f t="shared" si="1"/>
        <v>13836000</v>
      </c>
      <c r="G25" s="36">
        <f t="shared" si="1"/>
        <v>9727680</v>
      </c>
      <c r="H25" s="36">
        <f t="shared" si="1"/>
        <v>5403177</v>
      </c>
      <c r="I25" s="36">
        <f t="shared" si="1"/>
        <v>0</v>
      </c>
      <c r="J25" s="36">
        <f t="shared" si="1"/>
        <v>15130857</v>
      </c>
      <c r="K25" s="36">
        <f t="shared" si="1"/>
        <v>0</v>
      </c>
      <c r="L25" s="36">
        <f t="shared" si="1"/>
        <v>-283587</v>
      </c>
      <c r="M25" s="36">
        <f t="shared" si="1"/>
        <v>0</v>
      </c>
      <c r="N25" s="36">
        <f t="shared" si="1"/>
        <v>-283587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14847270</v>
      </c>
      <c r="X25" s="36">
        <f t="shared" si="1"/>
        <v>6918000</v>
      </c>
      <c r="Y25" s="36">
        <f t="shared" si="1"/>
        <v>7929270</v>
      </c>
      <c r="Z25" s="37">
        <f>+IF(X25&lt;&gt;0,+(Y25/X25)*100,0)</f>
        <v>114.61795316565482</v>
      </c>
      <c r="AA25" s="38">
        <f>SUM(AA15:AA24)</f>
        <v>13836000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13836000</v>
      </c>
      <c r="F26" s="31">
        <f t="shared" si="2"/>
        <v>-9512190</v>
      </c>
      <c r="G26" s="31">
        <f t="shared" si="2"/>
        <v>-964977</v>
      </c>
      <c r="H26" s="31">
        <f t="shared" si="2"/>
        <v>-8647853</v>
      </c>
      <c r="I26" s="31">
        <f t="shared" si="2"/>
        <v>-1044248</v>
      </c>
      <c r="J26" s="31">
        <f t="shared" si="2"/>
        <v>-10657078</v>
      </c>
      <c r="K26" s="31">
        <f t="shared" si="2"/>
        <v>-4368939</v>
      </c>
      <c r="L26" s="31">
        <f t="shared" si="2"/>
        <v>-4313694</v>
      </c>
      <c r="M26" s="31">
        <f t="shared" si="2"/>
        <v>-38058534</v>
      </c>
      <c r="N26" s="31">
        <f t="shared" si="2"/>
        <v>-46741167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-57398245</v>
      </c>
      <c r="X26" s="31">
        <f t="shared" si="2"/>
        <v>-16430190</v>
      </c>
      <c r="Y26" s="31">
        <f t="shared" si="2"/>
        <v>-40968055</v>
      </c>
      <c r="Z26" s="32">
        <f>+IF(X26&lt;&gt;0,+(Y26/X26)*100,0)</f>
        <v>249.3462035435987</v>
      </c>
      <c r="AA26" s="33">
        <f>+AA13+AA25</f>
        <v>-9512190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5311252</v>
      </c>
      <c r="M32" s="20"/>
      <c r="N32" s="20">
        <v>5311252</v>
      </c>
      <c r="O32" s="20"/>
      <c r="P32" s="20"/>
      <c r="Q32" s="20"/>
      <c r="R32" s="20"/>
      <c r="S32" s="20"/>
      <c r="T32" s="20"/>
      <c r="U32" s="20"/>
      <c r="V32" s="20"/>
      <c r="W32" s="20">
        <v>5311252</v>
      </c>
      <c r="X32" s="20"/>
      <c r="Y32" s="20">
        <v>5311252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5311252</v>
      </c>
      <c r="M37" s="31">
        <f t="shared" si="3"/>
        <v>0</v>
      </c>
      <c r="N37" s="31">
        <f t="shared" si="3"/>
        <v>5311252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5311252</v>
      </c>
      <c r="X37" s="31">
        <f t="shared" si="3"/>
        <v>0</v>
      </c>
      <c r="Y37" s="31">
        <f t="shared" si="3"/>
        <v>5311252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5311252</v>
      </c>
      <c r="M44" s="31">
        <f t="shared" si="5"/>
        <v>0</v>
      </c>
      <c r="N44" s="31">
        <f t="shared" si="5"/>
        <v>5311252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5311252</v>
      </c>
      <c r="X44" s="31">
        <f t="shared" si="5"/>
        <v>0</v>
      </c>
      <c r="Y44" s="31">
        <f t="shared" si="5"/>
        <v>5311252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13836000</v>
      </c>
      <c r="F45" s="44">
        <f t="shared" si="6"/>
        <v>-9512190</v>
      </c>
      <c r="G45" s="44">
        <f t="shared" si="6"/>
        <v>-964977</v>
      </c>
      <c r="H45" s="44">
        <f t="shared" si="6"/>
        <v>-8647853</v>
      </c>
      <c r="I45" s="44">
        <f t="shared" si="6"/>
        <v>-1044248</v>
      </c>
      <c r="J45" s="44">
        <f t="shared" si="6"/>
        <v>-10657078</v>
      </c>
      <c r="K45" s="44">
        <f t="shared" si="6"/>
        <v>-4368939</v>
      </c>
      <c r="L45" s="44">
        <f t="shared" si="6"/>
        <v>-9624946</v>
      </c>
      <c r="M45" s="44">
        <f t="shared" si="6"/>
        <v>-38058534</v>
      </c>
      <c r="N45" s="44">
        <f t="shared" si="6"/>
        <v>-52052419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-62709497</v>
      </c>
      <c r="X45" s="44">
        <f t="shared" si="6"/>
        <v>-16430190</v>
      </c>
      <c r="Y45" s="44">
        <f t="shared" si="6"/>
        <v>-46279307</v>
      </c>
      <c r="Z45" s="45">
        <f>+IF(X45&lt;&gt;0,+(Y45/X45)*100,0)</f>
        <v>281.67237871260158</v>
      </c>
      <c r="AA45" s="46">
        <f>+AA26-AA44</f>
        <v>-9512190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169437477</v>
      </c>
      <c r="D6" s="18"/>
      <c r="E6" s="19">
        <v>66804182</v>
      </c>
      <c r="F6" s="20">
        <v>206696343</v>
      </c>
      <c r="G6" s="20">
        <v>-38521815</v>
      </c>
      <c r="H6" s="20">
        <v>17581438</v>
      </c>
      <c r="I6" s="20">
        <v>-871379</v>
      </c>
      <c r="J6" s="20">
        <v>-21811756</v>
      </c>
      <c r="K6" s="20">
        <v>76288856</v>
      </c>
      <c r="L6" s="20">
        <v>-112318</v>
      </c>
      <c r="M6" s="20">
        <v>-45267814</v>
      </c>
      <c r="N6" s="20">
        <v>30908724</v>
      </c>
      <c r="O6" s="20"/>
      <c r="P6" s="20"/>
      <c r="Q6" s="20"/>
      <c r="R6" s="20"/>
      <c r="S6" s="20"/>
      <c r="T6" s="20"/>
      <c r="U6" s="20"/>
      <c r="V6" s="20"/>
      <c r="W6" s="20">
        <v>9096968</v>
      </c>
      <c r="X6" s="20">
        <v>179169615</v>
      </c>
      <c r="Y6" s="20">
        <v>-170072647</v>
      </c>
      <c r="Z6" s="21">
        <v>-94.922706062632329</v>
      </c>
      <c r="AA6" s="22">
        <v>206696343</v>
      </c>
    </row>
    <row r="7" spans="1:27" ht="13.5" x14ac:dyDescent="0.25">
      <c r="A7" s="23" t="s">
        <v>35</v>
      </c>
      <c r="B7" s="17" t="s">
        <v>32</v>
      </c>
      <c r="C7" s="18">
        <v>107095929</v>
      </c>
      <c r="D7" s="18"/>
      <c r="E7" s="19"/>
      <c r="F7" s="20"/>
      <c r="G7" s="20">
        <v>20335953</v>
      </c>
      <c r="H7" s="20">
        <v>-22847824</v>
      </c>
      <c r="I7" s="20">
        <v>12638669</v>
      </c>
      <c r="J7" s="20">
        <v>10126798</v>
      </c>
      <c r="K7" s="20">
        <v>-1047019</v>
      </c>
      <c r="L7" s="20">
        <v>10003806</v>
      </c>
      <c r="M7" s="20">
        <v>-2002854</v>
      </c>
      <c r="N7" s="20">
        <v>6953933</v>
      </c>
      <c r="O7" s="20"/>
      <c r="P7" s="20"/>
      <c r="Q7" s="20"/>
      <c r="R7" s="20"/>
      <c r="S7" s="20"/>
      <c r="T7" s="20"/>
      <c r="U7" s="20"/>
      <c r="V7" s="20"/>
      <c r="W7" s="20">
        <v>17080731</v>
      </c>
      <c r="X7" s="20"/>
      <c r="Y7" s="20">
        <v>17080731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40210</v>
      </c>
      <c r="D8" s="18"/>
      <c r="E8" s="19"/>
      <c r="F8" s="20"/>
      <c r="G8" s="20">
        <v>-1067</v>
      </c>
      <c r="H8" s="20">
        <v>81806</v>
      </c>
      <c r="I8" s="20"/>
      <c r="J8" s="20">
        <v>80739</v>
      </c>
      <c r="K8" s="20"/>
      <c r="L8" s="20"/>
      <c r="M8" s="20">
        <v>-1067</v>
      </c>
      <c r="N8" s="20">
        <v>-1067</v>
      </c>
      <c r="O8" s="20"/>
      <c r="P8" s="20"/>
      <c r="Q8" s="20"/>
      <c r="R8" s="20"/>
      <c r="S8" s="20"/>
      <c r="T8" s="20"/>
      <c r="U8" s="20"/>
      <c r="V8" s="20"/>
      <c r="W8" s="20">
        <v>79672</v>
      </c>
      <c r="X8" s="20"/>
      <c r="Y8" s="20">
        <v>79672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-7495158</v>
      </c>
      <c r="D10" s="18"/>
      <c r="E10" s="19"/>
      <c r="F10" s="20"/>
      <c r="G10" s="20">
        <v>-1560441</v>
      </c>
      <c r="H10" s="20">
        <v>-2069724</v>
      </c>
      <c r="I10" s="20">
        <v>-308553</v>
      </c>
      <c r="J10" s="20">
        <v>-3938718</v>
      </c>
      <c r="K10" s="20">
        <v>-913389</v>
      </c>
      <c r="L10" s="20">
        <v>-1619527</v>
      </c>
      <c r="M10" s="20">
        <v>-412960</v>
      </c>
      <c r="N10" s="20">
        <v>-2945876</v>
      </c>
      <c r="O10" s="20"/>
      <c r="P10" s="20"/>
      <c r="Q10" s="20"/>
      <c r="R10" s="20"/>
      <c r="S10" s="20"/>
      <c r="T10" s="20"/>
      <c r="U10" s="20"/>
      <c r="V10" s="20"/>
      <c r="W10" s="20">
        <v>-6884594</v>
      </c>
      <c r="X10" s="20"/>
      <c r="Y10" s="20">
        <v>-6884594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269078458</v>
      </c>
      <c r="D13" s="29">
        <f>SUM(D6:D12)</f>
        <v>0</v>
      </c>
      <c r="E13" s="30">
        <f t="shared" si="0"/>
        <v>66804182</v>
      </c>
      <c r="F13" s="31">
        <f t="shared" si="0"/>
        <v>206696343</v>
      </c>
      <c r="G13" s="31">
        <f t="shared" si="0"/>
        <v>-19747370</v>
      </c>
      <c r="H13" s="31">
        <f t="shared" si="0"/>
        <v>-7254304</v>
      </c>
      <c r="I13" s="31">
        <f t="shared" si="0"/>
        <v>11458737</v>
      </c>
      <c r="J13" s="31">
        <f t="shared" si="0"/>
        <v>-15542937</v>
      </c>
      <c r="K13" s="31">
        <f t="shared" si="0"/>
        <v>74328448</v>
      </c>
      <c r="L13" s="31">
        <f t="shared" si="0"/>
        <v>8271961</v>
      </c>
      <c r="M13" s="31">
        <f t="shared" si="0"/>
        <v>-47684695</v>
      </c>
      <c r="N13" s="31">
        <f t="shared" si="0"/>
        <v>34915714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19372777</v>
      </c>
      <c r="X13" s="31">
        <f t="shared" si="0"/>
        <v>179169615</v>
      </c>
      <c r="Y13" s="31">
        <f t="shared" si="0"/>
        <v>-159796838</v>
      </c>
      <c r="Z13" s="32">
        <f>+IF(X13&lt;&gt;0,+(Y13/X13)*100,0)</f>
        <v>-89.187465184875236</v>
      </c>
      <c r="AA13" s="33">
        <f>SUM(AA6:AA12)</f>
        <v>206696343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1670481</v>
      </c>
      <c r="D17" s="18"/>
      <c r="E17" s="19">
        <v>-17569000</v>
      </c>
      <c r="F17" s="20">
        <v>-11548998</v>
      </c>
      <c r="G17" s="24">
        <v>12756824</v>
      </c>
      <c r="H17" s="24"/>
      <c r="I17" s="24">
        <v>496550</v>
      </c>
      <c r="J17" s="20">
        <v>13253374</v>
      </c>
      <c r="K17" s="24">
        <v>2107567</v>
      </c>
      <c r="L17" s="24"/>
      <c r="M17" s="20">
        <v>2515449</v>
      </c>
      <c r="N17" s="24">
        <v>4623016</v>
      </c>
      <c r="O17" s="24"/>
      <c r="P17" s="24"/>
      <c r="Q17" s="20"/>
      <c r="R17" s="24"/>
      <c r="S17" s="24"/>
      <c r="T17" s="20"/>
      <c r="U17" s="24"/>
      <c r="V17" s="24"/>
      <c r="W17" s="24">
        <v>17876390</v>
      </c>
      <c r="X17" s="20">
        <v>-3696824</v>
      </c>
      <c r="Y17" s="24">
        <v>21573214</v>
      </c>
      <c r="Z17" s="25">
        <v>-583.56075377134539</v>
      </c>
      <c r="AA17" s="26">
        <v>-11548998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1670481</v>
      </c>
      <c r="D25" s="29">
        <f t="shared" ref="D25:Y25" si="1">SUM(D15:D24)</f>
        <v>0</v>
      </c>
      <c r="E25" s="35">
        <f t="shared" si="1"/>
        <v>-17569000</v>
      </c>
      <c r="F25" s="36">
        <f t="shared" si="1"/>
        <v>-11548998</v>
      </c>
      <c r="G25" s="36">
        <f t="shared" si="1"/>
        <v>12756824</v>
      </c>
      <c r="H25" s="36">
        <f t="shared" si="1"/>
        <v>0</v>
      </c>
      <c r="I25" s="36">
        <f t="shared" si="1"/>
        <v>496550</v>
      </c>
      <c r="J25" s="36">
        <f t="shared" si="1"/>
        <v>13253374</v>
      </c>
      <c r="K25" s="36">
        <f t="shared" si="1"/>
        <v>2107567</v>
      </c>
      <c r="L25" s="36">
        <f t="shared" si="1"/>
        <v>0</v>
      </c>
      <c r="M25" s="36">
        <f t="shared" si="1"/>
        <v>2515449</v>
      </c>
      <c r="N25" s="36">
        <f t="shared" si="1"/>
        <v>4623016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17876390</v>
      </c>
      <c r="X25" s="36">
        <f t="shared" si="1"/>
        <v>-3696824</v>
      </c>
      <c r="Y25" s="36">
        <f t="shared" si="1"/>
        <v>21573214</v>
      </c>
      <c r="Z25" s="37">
        <f>+IF(X25&lt;&gt;0,+(Y25/X25)*100,0)</f>
        <v>-583.56075377134539</v>
      </c>
      <c r="AA25" s="38">
        <f>SUM(AA15:AA24)</f>
        <v>-11548998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270748939</v>
      </c>
      <c r="D26" s="29">
        <f>+D13+D25</f>
        <v>0</v>
      </c>
      <c r="E26" s="30">
        <f t="shared" si="2"/>
        <v>49235182</v>
      </c>
      <c r="F26" s="31">
        <f t="shared" si="2"/>
        <v>195147345</v>
      </c>
      <c r="G26" s="31">
        <f t="shared" si="2"/>
        <v>-6990546</v>
      </c>
      <c r="H26" s="31">
        <f t="shared" si="2"/>
        <v>-7254304</v>
      </c>
      <c r="I26" s="31">
        <f t="shared" si="2"/>
        <v>11955287</v>
      </c>
      <c r="J26" s="31">
        <f t="shared" si="2"/>
        <v>-2289563</v>
      </c>
      <c r="K26" s="31">
        <f t="shared" si="2"/>
        <v>76436015</v>
      </c>
      <c r="L26" s="31">
        <f t="shared" si="2"/>
        <v>8271961</v>
      </c>
      <c r="M26" s="31">
        <f t="shared" si="2"/>
        <v>-45169246</v>
      </c>
      <c r="N26" s="31">
        <f t="shared" si="2"/>
        <v>39538730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37249167</v>
      </c>
      <c r="X26" s="31">
        <f t="shared" si="2"/>
        <v>175472791</v>
      </c>
      <c r="Y26" s="31">
        <f t="shared" si="2"/>
        <v>-138223624</v>
      </c>
      <c r="Z26" s="32">
        <f>+IF(X26&lt;&gt;0,+(Y26/X26)*100,0)</f>
        <v>-78.772112309993403</v>
      </c>
      <c r="AA26" s="33">
        <f>+AA13+AA25</f>
        <v>195147345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186261272</v>
      </c>
      <c r="D32" s="18"/>
      <c r="E32" s="19"/>
      <c r="F32" s="20"/>
      <c r="G32" s="20">
        <v>6591963</v>
      </c>
      <c r="H32" s="20">
        <v>5091019</v>
      </c>
      <c r="I32" s="20">
        <v>9038874</v>
      </c>
      <c r="J32" s="20">
        <v>20721856</v>
      </c>
      <c r="K32" s="20">
        <v>51786312</v>
      </c>
      <c r="L32" s="20">
        <v>2230442</v>
      </c>
      <c r="M32" s="20">
        <v>-48589146</v>
      </c>
      <c r="N32" s="20">
        <v>5427608</v>
      </c>
      <c r="O32" s="20"/>
      <c r="P32" s="20"/>
      <c r="Q32" s="20"/>
      <c r="R32" s="20"/>
      <c r="S32" s="20"/>
      <c r="T32" s="20"/>
      <c r="U32" s="20"/>
      <c r="V32" s="20"/>
      <c r="W32" s="20">
        <v>26149464</v>
      </c>
      <c r="X32" s="20">
        <v>88734753</v>
      </c>
      <c r="Y32" s="20">
        <v>-62585289</v>
      </c>
      <c r="Z32" s="21">
        <v>-70.530752477555211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-571032</v>
      </c>
      <c r="J33" s="20">
        <v>-571032</v>
      </c>
      <c r="K33" s="20">
        <v>-2423702</v>
      </c>
      <c r="L33" s="20"/>
      <c r="M33" s="20">
        <v>-2892767</v>
      </c>
      <c r="N33" s="20">
        <v>-5316469</v>
      </c>
      <c r="O33" s="20"/>
      <c r="P33" s="20"/>
      <c r="Q33" s="20"/>
      <c r="R33" s="20"/>
      <c r="S33" s="20"/>
      <c r="T33" s="20"/>
      <c r="U33" s="20"/>
      <c r="V33" s="20"/>
      <c r="W33" s="20">
        <v>-5887501</v>
      </c>
      <c r="X33" s="20"/>
      <c r="Y33" s="20">
        <v>-5887501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186261272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6591963</v>
      </c>
      <c r="H37" s="31">
        <f t="shared" si="3"/>
        <v>5091019</v>
      </c>
      <c r="I37" s="31">
        <f t="shared" si="3"/>
        <v>8467842</v>
      </c>
      <c r="J37" s="31">
        <f t="shared" si="3"/>
        <v>20150824</v>
      </c>
      <c r="K37" s="31">
        <f t="shared" si="3"/>
        <v>49362610</v>
      </c>
      <c r="L37" s="31">
        <f t="shared" si="3"/>
        <v>2230442</v>
      </c>
      <c r="M37" s="31">
        <f t="shared" si="3"/>
        <v>-51481913</v>
      </c>
      <c r="N37" s="31">
        <f t="shared" si="3"/>
        <v>111139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20261963</v>
      </c>
      <c r="X37" s="31">
        <f t="shared" si="3"/>
        <v>88734753</v>
      </c>
      <c r="Y37" s="31">
        <f t="shared" si="3"/>
        <v>-68472790</v>
      </c>
      <c r="Z37" s="32">
        <f>+IF(X37&lt;&gt;0,+(Y37/X37)*100,0)</f>
        <v>-77.16569628587348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186261272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6591963</v>
      </c>
      <c r="H44" s="31">
        <f t="shared" si="5"/>
        <v>5091019</v>
      </c>
      <c r="I44" s="31">
        <f t="shared" si="5"/>
        <v>8467842</v>
      </c>
      <c r="J44" s="31">
        <f t="shared" si="5"/>
        <v>20150824</v>
      </c>
      <c r="K44" s="31">
        <f t="shared" si="5"/>
        <v>49362610</v>
      </c>
      <c r="L44" s="31">
        <f t="shared" si="5"/>
        <v>2230442</v>
      </c>
      <c r="M44" s="31">
        <f t="shared" si="5"/>
        <v>-51481913</v>
      </c>
      <c r="N44" s="31">
        <f t="shared" si="5"/>
        <v>111139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20261963</v>
      </c>
      <c r="X44" s="31">
        <f t="shared" si="5"/>
        <v>88734753</v>
      </c>
      <c r="Y44" s="31">
        <f t="shared" si="5"/>
        <v>-68472790</v>
      </c>
      <c r="Z44" s="32">
        <f>+IF(X44&lt;&gt;0,+(Y44/X44)*100,0)</f>
        <v>-77.16569628587348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84487667</v>
      </c>
      <c r="D45" s="42">
        <f t="shared" si="6"/>
        <v>0</v>
      </c>
      <c r="E45" s="43">
        <f t="shared" si="6"/>
        <v>49235182</v>
      </c>
      <c r="F45" s="44">
        <f t="shared" si="6"/>
        <v>195147345</v>
      </c>
      <c r="G45" s="44">
        <f t="shared" si="6"/>
        <v>-13582509</v>
      </c>
      <c r="H45" s="44">
        <f t="shared" si="6"/>
        <v>-12345323</v>
      </c>
      <c r="I45" s="44">
        <f t="shared" si="6"/>
        <v>3487445</v>
      </c>
      <c r="J45" s="44">
        <f t="shared" si="6"/>
        <v>-22440387</v>
      </c>
      <c r="K45" s="44">
        <f t="shared" si="6"/>
        <v>27073405</v>
      </c>
      <c r="L45" s="44">
        <f t="shared" si="6"/>
        <v>6041519</v>
      </c>
      <c r="M45" s="44">
        <f t="shared" si="6"/>
        <v>6312667</v>
      </c>
      <c r="N45" s="44">
        <f t="shared" si="6"/>
        <v>39427591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16987204</v>
      </c>
      <c r="X45" s="44">
        <f t="shared" si="6"/>
        <v>86738038</v>
      </c>
      <c r="Y45" s="44">
        <f t="shared" si="6"/>
        <v>-69750834</v>
      </c>
      <c r="Z45" s="45">
        <f>+IF(X45&lt;&gt;0,+(Y45/X45)*100,0)</f>
        <v>-80.415508130354524</v>
      </c>
      <c r="AA45" s="46">
        <f>+AA26-AA44</f>
        <v>195147345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-226080599</v>
      </c>
      <c r="D6" s="18"/>
      <c r="E6" s="19">
        <v>-34906620</v>
      </c>
      <c r="F6" s="20">
        <v>-34906620</v>
      </c>
      <c r="G6" s="20">
        <v>-217471465</v>
      </c>
      <c r="H6" s="20">
        <v>-10322350</v>
      </c>
      <c r="I6" s="20">
        <v>-16247402</v>
      </c>
      <c r="J6" s="20">
        <v>-244041217</v>
      </c>
      <c r="K6" s="20">
        <v>-6757750</v>
      </c>
      <c r="L6" s="20">
        <v>5617424</v>
      </c>
      <c r="M6" s="20">
        <v>-5997387</v>
      </c>
      <c r="N6" s="20">
        <v>-7137713</v>
      </c>
      <c r="O6" s="20"/>
      <c r="P6" s="20"/>
      <c r="Q6" s="20"/>
      <c r="R6" s="20"/>
      <c r="S6" s="20"/>
      <c r="T6" s="20"/>
      <c r="U6" s="20"/>
      <c r="V6" s="20"/>
      <c r="W6" s="20">
        <v>-251178930</v>
      </c>
      <c r="X6" s="20">
        <v>-17453310</v>
      </c>
      <c r="Y6" s="20">
        <v>-233725620</v>
      </c>
      <c r="Z6" s="21">
        <v>1339.147817806479</v>
      </c>
      <c r="AA6" s="22">
        <v>-34906620</v>
      </c>
    </row>
    <row r="7" spans="1:27" ht="13.5" x14ac:dyDescent="0.25">
      <c r="A7" s="23" t="s">
        <v>35</v>
      </c>
      <c r="B7" s="17" t="s">
        <v>32</v>
      </c>
      <c r="C7" s="18">
        <v>9901129</v>
      </c>
      <c r="D7" s="18"/>
      <c r="E7" s="19">
        <v>22933762</v>
      </c>
      <c r="F7" s="20">
        <v>22933762</v>
      </c>
      <c r="G7" s="20">
        <v>7998632</v>
      </c>
      <c r="H7" s="20">
        <v>2708071</v>
      </c>
      <c r="I7" s="20">
        <v>2401679</v>
      </c>
      <c r="J7" s="20">
        <v>13108382</v>
      </c>
      <c r="K7" s="20">
        <v>-1245839</v>
      </c>
      <c r="L7" s="20">
        <v>3948087</v>
      </c>
      <c r="M7" s="20">
        <v>-209538</v>
      </c>
      <c r="N7" s="20">
        <v>2492710</v>
      </c>
      <c r="O7" s="20"/>
      <c r="P7" s="20"/>
      <c r="Q7" s="20"/>
      <c r="R7" s="20"/>
      <c r="S7" s="20"/>
      <c r="T7" s="20"/>
      <c r="U7" s="20"/>
      <c r="V7" s="20"/>
      <c r="W7" s="20">
        <v>15601092</v>
      </c>
      <c r="X7" s="20">
        <v>11466882</v>
      </c>
      <c r="Y7" s="20">
        <v>4134210</v>
      </c>
      <c r="Z7" s="21">
        <v>36.053479925929302</v>
      </c>
      <c r="AA7" s="22">
        <v>22933762</v>
      </c>
    </row>
    <row r="8" spans="1:27" ht="13.5" x14ac:dyDescent="0.25">
      <c r="A8" s="23" t="s">
        <v>36</v>
      </c>
      <c r="B8" s="17" t="s">
        <v>32</v>
      </c>
      <c r="C8" s="18">
        <v>11069348</v>
      </c>
      <c r="D8" s="18"/>
      <c r="E8" s="19"/>
      <c r="F8" s="20"/>
      <c r="G8" s="20">
        <v>11069345</v>
      </c>
      <c r="H8" s="20"/>
      <c r="I8" s="20"/>
      <c r="J8" s="20">
        <v>11069345</v>
      </c>
      <c r="K8" s="20"/>
      <c r="L8" s="20">
        <v>-5041</v>
      </c>
      <c r="M8" s="20">
        <v>-2747</v>
      </c>
      <c r="N8" s="20">
        <v>-7788</v>
      </c>
      <c r="O8" s="20"/>
      <c r="P8" s="20"/>
      <c r="Q8" s="20"/>
      <c r="R8" s="20"/>
      <c r="S8" s="20"/>
      <c r="T8" s="20"/>
      <c r="U8" s="20"/>
      <c r="V8" s="20"/>
      <c r="W8" s="20">
        <v>11061557</v>
      </c>
      <c r="X8" s="20"/>
      <c r="Y8" s="20">
        <v>11061557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-2610858</v>
      </c>
      <c r="D10" s="18"/>
      <c r="E10" s="19"/>
      <c r="F10" s="20"/>
      <c r="G10" s="20">
        <v>-2916417</v>
      </c>
      <c r="H10" s="20">
        <v>-47741</v>
      </c>
      <c r="I10" s="20">
        <v>-338774</v>
      </c>
      <c r="J10" s="20">
        <v>-3302932</v>
      </c>
      <c r="K10" s="20">
        <v>-208568</v>
      </c>
      <c r="L10" s="20">
        <v>-174156</v>
      </c>
      <c r="M10" s="20"/>
      <c r="N10" s="20">
        <v>-382724</v>
      </c>
      <c r="O10" s="20"/>
      <c r="P10" s="20"/>
      <c r="Q10" s="20"/>
      <c r="R10" s="20"/>
      <c r="S10" s="20"/>
      <c r="T10" s="20"/>
      <c r="U10" s="20"/>
      <c r="V10" s="20"/>
      <c r="W10" s="20">
        <v>-3685656</v>
      </c>
      <c r="X10" s="20"/>
      <c r="Y10" s="20">
        <v>-3685656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108695</v>
      </c>
      <c r="D11" s="18"/>
      <c r="E11" s="19"/>
      <c r="F11" s="20"/>
      <c r="G11" s="24">
        <v>83421496</v>
      </c>
      <c r="H11" s="24">
        <v>2259370</v>
      </c>
      <c r="I11" s="24">
        <v>2790343</v>
      </c>
      <c r="J11" s="20">
        <v>88471209</v>
      </c>
      <c r="K11" s="24">
        <v>-4978476</v>
      </c>
      <c r="L11" s="24">
        <v>865254</v>
      </c>
      <c r="M11" s="20">
        <v>1822036</v>
      </c>
      <c r="N11" s="24">
        <v>-2291186</v>
      </c>
      <c r="O11" s="24"/>
      <c r="P11" s="24"/>
      <c r="Q11" s="20"/>
      <c r="R11" s="24"/>
      <c r="S11" s="24"/>
      <c r="T11" s="20"/>
      <c r="U11" s="24"/>
      <c r="V11" s="24"/>
      <c r="W11" s="24">
        <v>86180023</v>
      </c>
      <c r="X11" s="20"/>
      <c r="Y11" s="24">
        <v>86180023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5047848</v>
      </c>
      <c r="D12" s="18"/>
      <c r="E12" s="19"/>
      <c r="F12" s="20"/>
      <c r="G12" s="20">
        <v>5047848</v>
      </c>
      <c r="H12" s="20"/>
      <c r="I12" s="20"/>
      <c r="J12" s="20">
        <v>5047848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5047848</v>
      </c>
      <c r="X12" s="20"/>
      <c r="Y12" s="20">
        <v>5047848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-202564437</v>
      </c>
      <c r="D13" s="29">
        <f>SUM(D6:D12)</f>
        <v>0</v>
      </c>
      <c r="E13" s="30">
        <f t="shared" si="0"/>
        <v>-11972858</v>
      </c>
      <c r="F13" s="31">
        <f t="shared" si="0"/>
        <v>-11972858</v>
      </c>
      <c r="G13" s="31">
        <f t="shared" si="0"/>
        <v>-112850561</v>
      </c>
      <c r="H13" s="31">
        <f t="shared" si="0"/>
        <v>-5402650</v>
      </c>
      <c r="I13" s="31">
        <f t="shared" si="0"/>
        <v>-11394154</v>
      </c>
      <c r="J13" s="31">
        <f t="shared" si="0"/>
        <v>-129647365</v>
      </c>
      <c r="K13" s="31">
        <f t="shared" si="0"/>
        <v>-13190633</v>
      </c>
      <c r="L13" s="31">
        <f t="shared" si="0"/>
        <v>10251568</v>
      </c>
      <c r="M13" s="31">
        <f t="shared" si="0"/>
        <v>-4387636</v>
      </c>
      <c r="N13" s="31">
        <f t="shared" si="0"/>
        <v>-7326701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-136974066</v>
      </c>
      <c r="X13" s="31">
        <f t="shared" si="0"/>
        <v>-5986428</v>
      </c>
      <c r="Y13" s="31">
        <f t="shared" si="0"/>
        <v>-130987638</v>
      </c>
      <c r="Z13" s="32">
        <f>+IF(X13&lt;&gt;0,+(Y13/X13)*100,0)</f>
        <v>2188.07672956227</v>
      </c>
      <c r="AA13" s="33">
        <f>SUM(AA6:AA12)</f>
        <v>-11972858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228311266</v>
      </c>
      <c r="D17" s="18"/>
      <c r="E17" s="19">
        <v>-2163984</v>
      </c>
      <c r="F17" s="20">
        <v>-2163984</v>
      </c>
      <c r="G17" s="24">
        <v>237052884</v>
      </c>
      <c r="H17" s="24">
        <v>-8741618</v>
      </c>
      <c r="I17" s="24">
        <v>2433518</v>
      </c>
      <c r="J17" s="20">
        <v>230744784</v>
      </c>
      <c r="K17" s="24">
        <v>1860802</v>
      </c>
      <c r="L17" s="24">
        <v>856811</v>
      </c>
      <c r="M17" s="20">
        <v>1778630</v>
      </c>
      <c r="N17" s="24">
        <v>4496243</v>
      </c>
      <c r="O17" s="24"/>
      <c r="P17" s="24"/>
      <c r="Q17" s="20"/>
      <c r="R17" s="24"/>
      <c r="S17" s="24"/>
      <c r="T17" s="20"/>
      <c r="U17" s="24"/>
      <c r="V17" s="24"/>
      <c r="W17" s="24">
        <v>235241027</v>
      </c>
      <c r="X17" s="20">
        <v>-1081992</v>
      </c>
      <c r="Y17" s="24">
        <v>236323019</v>
      </c>
      <c r="Z17" s="25">
        <v>-21841.475630134049</v>
      </c>
      <c r="AA17" s="26">
        <v>-2163984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228311266</v>
      </c>
      <c r="D25" s="29">
        <f t="shared" ref="D25:Y25" si="1">SUM(D15:D24)</f>
        <v>0</v>
      </c>
      <c r="E25" s="35">
        <f t="shared" si="1"/>
        <v>-2163984</v>
      </c>
      <c r="F25" s="36">
        <f t="shared" si="1"/>
        <v>-2163984</v>
      </c>
      <c r="G25" s="36">
        <f t="shared" si="1"/>
        <v>237052884</v>
      </c>
      <c r="H25" s="36">
        <f t="shared" si="1"/>
        <v>-8741618</v>
      </c>
      <c r="I25" s="36">
        <f t="shared" si="1"/>
        <v>2433518</v>
      </c>
      <c r="J25" s="36">
        <f t="shared" si="1"/>
        <v>230744784</v>
      </c>
      <c r="K25" s="36">
        <f t="shared" si="1"/>
        <v>1860802</v>
      </c>
      <c r="L25" s="36">
        <f t="shared" si="1"/>
        <v>856811</v>
      </c>
      <c r="M25" s="36">
        <f t="shared" si="1"/>
        <v>1778630</v>
      </c>
      <c r="N25" s="36">
        <f t="shared" si="1"/>
        <v>4496243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235241027</v>
      </c>
      <c r="X25" s="36">
        <f t="shared" si="1"/>
        <v>-1081992</v>
      </c>
      <c r="Y25" s="36">
        <f t="shared" si="1"/>
        <v>236323019</v>
      </c>
      <c r="Z25" s="37">
        <f>+IF(X25&lt;&gt;0,+(Y25/X25)*100,0)</f>
        <v>-21841.475630134049</v>
      </c>
      <c r="AA25" s="38">
        <f>SUM(AA15:AA24)</f>
        <v>-2163984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25746829</v>
      </c>
      <c r="D26" s="29">
        <f>+D13+D25</f>
        <v>0</v>
      </c>
      <c r="E26" s="30">
        <f t="shared" si="2"/>
        <v>-14136842</v>
      </c>
      <c r="F26" s="31">
        <f t="shared" si="2"/>
        <v>-14136842</v>
      </c>
      <c r="G26" s="31">
        <f t="shared" si="2"/>
        <v>124202323</v>
      </c>
      <c r="H26" s="31">
        <f t="shared" si="2"/>
        <v>-14144268</v>
      </c>
      <c r="I26" s="31">
        <f t="shared" si="2"/>
        <v>-8960636</v>
      </c>
      <c r="J26" s="31">
        <f t="shared" si="2"/>
        <v>101097419</v>
      </c>
      <c r="K26" s="31">
        <f t="shared" si="2"/>
        <v>-11329831</v>
      </c>
      <c r="L26" s="31">
        <f t="shared" si="2"/>
        <v>11108379</v>
      </c>
      <c r="M26" s="31">
        <f t="shared" si="2"/>
        <v>-2609006</v>
      </c>
      <c r="N26" s="31">
        <f t="shared" si="2"/>
        <v>-2830458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98266961</v>
      </c>
      <c r="X26" s="31">
        <f t="shared" si="2"/>
        <v>-7068420</v>
      </c>
      <c r="Y26" s="31">
        <f t="shared" si="2"/>
        <v>105335381</v>
      </c>
      <c r="Z26" s="32">
        <f>+IF(X26&lt;&gt;0,+(Y26/X26)*100,0)</f>
        <v>-1490.2252695793402</v>
      </c>
      <c r="AA26" s="33">
        <f>+AA13+AA25</f>
        <v>-14136842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-47126</v>
      </c>
      <c r="D31" s="18"/>
      <c r="E31" s="19"/>
      <c r="F31" s="20"/>
      <c r="G31" s="20">
        <v>-47126</v>
      </c>
      <c r="H31" s="20"/>
      <c r="I31" s="20"/>
      <c r="J31" s="20">
        <v>-47126</v>
      </c>
      <c r="K31" s="20"/>
      <c r="L31" s="20">
        <v>-1264</v>
      </c>
      <c r="M31" s="20">
        <v>-11500</v>
      </c>
      <c r="N31" s="20">
        <v>-12764</v>
      </c>
      <c r="O31" s="20"/>
      <c r="P31" s="20"/>
      <c r="Q31" s="20"/>
      <c r="R31" s="20"/>
      <c r="S31" s="20"/>
      <c r="T31" s="20"/>
      <c r="U31" s="20"/>
      <c r="V31" s="20"/>
      <c r="W31" s="20">
        <v>-59890</v>
      </c>
      <c r="X31" s="20"/>
      <c r="Y31" s="20">
        <v>-59890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202604</v>
      </c>
      <c r="D32" s="18"/>
      <c r="E32" s="19"/>
      <c r="F32" s="20"/>
      <c r="G32" s="20">
        <v>199968</v>
      </c>
      <c r="H32" s="20">
        <v>-17765</v>
      </c>
      <c r="I32" s="20"/>
      <c r="J32" s="20">
        <v>182203</v>
      </c>
      <c r="K32" s="20">
        <v>-3002</v>
      </c>
      <c r="L32" s="20">
        <v>-1954</v>
      </c>
      <c r="M32" s="20">
        <v>7801</v>
      </c>
      <c r="N32" s="20">
        <v>2845</v>
      </c>
      <c r="O32" s="20"/>
      <c r="P32" s="20"/>
      <c r="Q32" s="20"/>
      <c r="R32" s="20"/>
      <c r="S32" s="20"/>
      <c r="T32" s="20"/>
      <c r="U32" s="20"/>
      <c r="V32" s="20"/>
      <c r="W32" s="20">
        <v>185048</v>
      </c>
      <c r="X32" s="20"/>
      <c r="Y32" s="20">
        <v>185048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-9808195</v>
      </c>
      <c r="D33" s="18"/>
      <c r="E33" s="19"/>
      <c r="F33" s="20"/>
      <c r="G33" s="20">
        <v>-8528754</v>
      </c>
      <c r="H33" s="20">
        <v>-4212580</v>
      </c>
      <c r="I33" s="20">
        <v>-2504895</v>
      </c>
      <c r="J33" s="20">
        <v>-15246229</v>
      </c>
      <c r="K33" s="20">
        <v>-3366515</v>
      </c>
      <c r="L33" s="20">
        <v>10015462</v>
      </c>
      <c r="M33" s="20">
        <v>-3056419</v>
      </c>
      <c r="N33" s="20">
        <v>3592528</v>
      </c>
      <c r="O33" s="20"/>
      <c r="P33" s="20"/>
      <c r="Q33" s="20"/>
      <c r="R33" s="20"/>
      <c r="S33" s="20"/>
      <c r="T33" s="20"/>
      <c r="U33" s="20"/>
      <c r="V33" s="20"/>
      <c r="W33" s="20">
        <v>-11653701</v>
      </c>
      <c r="X33" s="20"/>
      <c r="Y33" s="20">
        <v>-11653701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458361</v>
      </c>
      <c r="D35" s="18"/>
      <c r="E35" s="19">
        <v>11466886</v>
      </c>
      <c r="F35" s="20">
        <v>11466886</v>
      </c>
      <c r="G35" s="20">
        <v>43387154</v>
      </c>
      <c r="H35" s="20">
        <v>1190630</v>
      </c>
      <c r="I35" s="20">
        <v>980547</v>
      </c>
      <c r="J35" s="20">
        <v>45558331</v>
      </c>
      <c r="K35" s="20">
        <v>-1702363</v>
      </c>
      <c r="L35" s="20">
        <v>1671208</v>
      </c>
      <c r="M35" s="20">
        <v>991172</v>
      </c>
      <c r="N35" s="20">
        <v>960017</v>
      </c>
      <c r="O35" s="20"/>
      <c r="P35" s="20"/>
      <c r="Q35" s="20"/>
      <c r="R35" s="20"/>
      <c r="S35" s="20"/>
      <c r="T35" s="20"/>
      <c r="U35" s="20"/>
      <c r="V35" s="20"/>
      <c r="W35" s="20">
        <v>46518348</v>
      </c>
      <c r="X35" s="20">
        <v>5733444</v>
      </c>
      <c r="Y35" s="20">
        <v>40784904</v>
      </c>
      <c r="Z35" s="21">
        <v>711.35087392499167</v>
      </c>
      <c r="AA35" s="22">
        <v>11466886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-9194356</v>
      </c>
      <c r="D37" s="29">
        <f t="shared" ref="D37:Y37" si="3">SUM(D29:D36)</f>
        <v>0</v>
      </c>
      <c r="E37" s="30">
        <f t="shared" si="3"/>
        <v>11466886</v>
      </c>
      <c r="F37" s="31">
        <f t="shared" si="3"/>
        <v>11466886</v>
      </c>
      <c r="G37" s="31">
        <f t="shared" si="3"/>
        <v>35011242</v>
      </c>
      <c r="H37" s="31">
        <f t="shared" si="3"/>
        <v>-3039715</v>
      </c>
      <c r="I37" s="31">
        <f t="shared" si="3"/>
        <v>-1524348</v>
      </c>
      <c r="J37" s="31">
        <f t="shared" si="3"/>
        <v>30447179</v>
      </c>
      <c r="K37" s="31">
        <f t="shared" si="3"/>
        <v>-5071880</v>
      </c>
      <c r="L37" s="31">
        <f t="shared" si="3"/>
        <v>11683452</v>
      </c>
      <c r="M37" s="31">
        <f t="shared" si="3"/>
        <v>-2068946</v>
      </c>
      <c r="N37" s="31">
        <f t="shared" si="3"/>
        <v>4542626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34989805</v>
      </c>
      <c r="X37" s="31">
        <f t="shared" si="3"/>
        <v>5733444</v>
      </c>
      <c r="Y37" s="31">
        <f t="shared" si="3"/>
        <v>29256361</v>
      </c>
      <c r="Z37" s="32">
        <f>+IF(X37&lt;&gt;0,+(Y37/X37)*100,0)</f>
        <v>510.27551677490874</v>
      </c>
      <c r="AA37" s="33">
        <f>SUM(AA29:AA36)</f>
        <v>11466886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-9194356</v>
      </c>
      <c r="D44" s="29">
        <f>+D37+D43</f>
        <v>0</v>
      </c>
      <c r="E44" s="30">
        <f t="shared" si="5"/>
        <v>11466886</v>
      </c>
      <c r="F44" s="31">
        <f t="shared" si="5"/>
        <v>11466886</v>
      </c>
      <c r="G44" s="31">
        <f t="shared" si="5"/>
        <v>35011242</v>
      </c>
      <c r="H44" s="31">
        <f t="shared" si="5"/>
        <v>-3039715</v>
      </c>
      <c r="I44" s="31">
        <f t="shared" si="5"/>
        <v>-1524348</v>
      </c>
      <c r="J44" s="31">
        <f t="shared" si="5"/>
        <v>30447179</v>
      </c>
      <c r="K44" s="31">
        <f t="shared" si="5"/>
        <v>-5071880</v>
      </c>
      <c r="L44" s="31">
        <f t="shared" si="5"/>
        <v>11683452</v>
      </c>
      <c r="M44" s="31">
        <f t="shared" si="5"/>
        <v>-2068946</v>
      </c>
      <c r="N44" s="31">
        <f t="shared" si="5"/>
        <v>4542626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34989805</v>
      </c>
      <c r="X44" s="31">
        <f t="shared" si="5"/>
        <v>5733444</v>
      </c>
      <c r="Y44" s="31">
        <f t="shared" si="5"/>
        <v>29256361</v>
      </c>
      <c r="Z44" s="32">
        <f>+IF(X44&lt;&gt;0,+(Y44/X44)*100,0)</f>
        <v>510.27551677490874</v>
      </c>
      <c r="AA44" s="33">
        <f>+AA37+AA43</f>
        <v>11466886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34941185</v>
      </c>
      <c r="D45" s="42">
        <f t="shared" si="6"/>
        <v>0</v>
      </c>
      <c r="E45" s="43">
        <f t="shared" si="6"/>
        <v>-25603728</v>
      </c>
      <c r="F45" s="44">
        <f t="shared" si="6"/>
        <v>-25603728</v>
      </c>
      <c r="G45" s="44">
        <f t="shared" si="6"/>
        <v>89191081</v>
      </c>
      <c r="H45" s="44">
        <f t="shared" si="6"/>
        <v>-11104553</v>
      </c>
      <c r="I45" s="44">
        <f t="shared" si="6"/>
        <v>-7436288</v>
      </c>
      <c r="J45" s="44">
        <f t="shared" si="6"/>
        <v>70650240</v>
      </c>
      <c r="K45" s="44">
        <f t="shared" si="6"/>
        <v>-6257951</v>
      </c>
      <c r="L45" s="44">
        <f t="shared" si="6"/>
        <v>-575073</v>
      </c>
      <c r="M45" s="44">
        <f t="shared" si="6"/>
        <v>-540060</v>
      </c>
      <c r="N45" s="44">
        <f t="shared" si="6"/>
        <v>-7373084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63277156</v>
      </c>
      <c r="X45" s="44">
        <f t="shared" si="6"/>
        <v>-12801864</v>
      </c>
      <c r="Y45" s="44">
        <f t="shared" si="6"/>
        <v>76079020</v>
      </c>
      <c r="Z45" s="45">
        <f>+IF(X45&lt;&gt;0,+(Y45/X45)*100,0)</f>
        <v>-594.28080160826585</v>
      </c>
      <c r="AA45" s="46">
        <f>+AA26-AA44</f>
        <v>-25603728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-25317549</v>
      </c>
      <c r="D47" s="18"/>
      <c r="E47" s="19">
        <v>-25603728</v>
      </c>
      <c r="F47" s="20">
        <v>-25603728</v>
      </c>
      <c r="G47" s="20">
        <v>16051698</v>
      </c>
      <c r="H47" s="20">
        <v>-3115231</v>
      </c>
      <c r="I47" s="20">
        <v>-8094205</v>
      </c>
      <c r="J47" s="20">
        <v>4842262</v>
      </c>
      <c r="K47" s="20">
        <v>-38372602</v>
      </c>
      <c r="L47" s="20">
        <v>-1826232</v>
      </c>
      <c r="M47" s="20">
        <v>-7937949</v>
      </c>
      <c r="N47" s="20">
        <v>-48136783</v>
      </c>
      <c r="O47" s="20"/>
      <c r="P47" s="20"/>
      <c r="Q47" s="20"/>
      <c r="R47" s="20"/>
      <c r="S47" s="20"/>
      <c r="T47" s="20"/>
      <c r="U47" s="20"/>
      <c r="V47" s="20"/>
      <c r="W47" s="20">
        <v>-43294521</v>
      </c>
      <c r="X47" s="20">
        <v>-12801864</v>
      </c>
      <c r="Y47" s="20">
        <v>-30492657</v>
      </c>
      <c r="Z47" s="47">
        <v>238.18919651075814</v>
      </c>
      <c r="AA47" s="22">
        <v>-25603728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-25317549</v>
      </c>
      <c r="D50" s="50">
        <f t="shared" ref="D50:Y50" si="7">SUM(D47:D49)</f>
        <v>0</v>
      </c>
      <c r="E50" s="51">
        <f t="shared" si="7"/>
        <v>-25603728</v>
      </c>
      <c r="F50" s="52">
        <f t="shared" si="7"/>
        <v>-25603728</v>
      </c>
      <c r="G50" s="52">
        <f t="shared" si="7"/>
        <v>16051698</v>
      </c>
      <c r="H50" s="52">
        <f t="shared" si="7"/>
        <v>-3115231</v>
      </c>
      <c r="I50" s="52">
        <f t="shared" si="7"/>
        <v>-8094205</v>
      </c>
      <c r="J50" s="52">
        <f t="shared" si="7"/>
        <v>4842262</v>
      </c>
      <c r="K50" s="52">
        <f t="shared" si="7"/>
        <v>-38372602</v>
      </c>
      <c r="L50" s="52">
        <f t="shared" si="7"/>
        <v>-1826232</v>
      </c>
      <c r="M50" s="52">
        <f t="shared" si="7"/>
        <v>-7937949</v>
      </c>
      <c r="N50" s="52">
        <f t="shared" si="7"/>
        <v>-48136783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-43294521</v>
      </c>
      <c r="X50" s="52">
        <f t="shared" si="7"/>
        <v>-12801864</v>
      </c>
      <c r="Y50" s="52">
        <f t="shared" si="7"/>
        <v>-30492657</v>
      </c>
      <c r="Z50" s="53">
        <f>+IF(X50&lt;&gt;0,+(Y50/X50)*100,0)</f>
        <v>238.18919651075814</v>
      </c>
      <c r="AA50" s="54">
        <f>SUM(AA47:AA49)</f>
        <v>-25603728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-12907081</v>
      </c>
      <c r="D6" s="18"/>
      <c r="E6" s="19">
        <v>-28703952</v>
      </c>
      <c r="F6" s="20">
        <v>-28703952</v>
      </c>
      <c r="G6" s="20">
        <v>30299809</v>
      </c>
      <c r="H6" s="20">
        <v>-229932263</v>
      </c>
      <c r="I6" s="20">
        <v>-13091382</v>
      </c>
      <c r="J6" s="20">
        <v>-212723836</v>
      </c>
      <c r="K6" s="20">
        <v>-1028227</v>
      </c>
      <c r="L6" s="20">
        <v>6354755</v>
      </c>
      <c r="M6" s="20">
        <v>-6827134</v>
      </c>
      <c r="N6" s="20">
        <v>-1500606</v>
      </c>
      <c r="O6" s="20"/>
      <c r="P6" s="20"/>
      <c r="Q6" s="20"/>
      <c r="R6" s="20"/>
      <c r="S6" s="20"/>
      <c r="T6" s="20"/>
      <c r="U6" s="20"/>
      <c r="V6" s="20"/>
      <c r="W6" s="20">
        <v>-214224442</v>
      </c>
      <c r="X6" s="20">
        <v>-14351976</v>
      </c>
      <c r="Y6" s="20">
        <v>-199872466</v>
      </c>
      <c r="Z6" s="21">
        <v>1392.6477162447875</v>
      </c>
      <c r="AA6" s="22">
        <v>-28703952</v>
      </c>
    </row>
    <row r="7" spans="1:27" ht="13.5" x14ac:dyDescent="0.25">
      <c r="A7" s="23" t="s">
        <v>35</v>
      </c>
      <c r="B7" s="17" t="s">
        <v>32</v>
      </c>
      <c r="C7" s="18">
        <v>17940090</v>
      </c>
      <c r="D7" s="18"/>
      <c r="E7" s="19">
        <v>12579912</v>
      </c>
      <c r="F7" s="20">
        <v>12579912</v>
      </c>
      <c r="G7" s="20">
        <v>16889724</v>
      </c>
      <c r="H7" s="20">
        <v>1078411</v>
      </c>
      <c r="I7" s="20">
        <v>1845951</v>
      </c>
      <c r="J7" s="20">
        <v>19814086</v>
      </c>
      <c r="K7" s="20">
        <v>967327</v>
      </c>
      <c r="L7" s="20">
        <v>1716721</v>
      </c>
      <c r="M7" s="20">
        <v>1572596</v>
      </c>
      <c r="N7" s="20">
        <v>4256644</v>
      </c>
      <c r="O7" s="20"/>
      <c r="P7" s="20"/>
      <c r="Q7" s="20"/>
      <c r="R7" s="20"/>
      <c r="S7" s="20"/>
      <c r="T7" s="20"/>
      <c r="U7" s="20"/>
      <c r="V7" s="20"/>
      <c r="W7" s="20">
        <v>24070730</v>
      </c>
      <c r="X7" s="20">
        <v>6289956</v>
      </c>
      <c r="Y7" s="20">
        <v>17780774</v>
      </c>
      <c r="Z7" s="21">
        <v>282.68518889480305</v>
      </c>
      <c r="AA7" s="22">
        <v>12579912</v>
      </c>
    </row>
    <row r="8" spans="1:27" ht="13.5" x14ac:dyDescent="0.25">
      <c r="A8" s="23" t="s">
        <v>36</v>
      </c>
      <c r="B8" s="17" t="s">
        <v>32</v>
      </c>
      <c r="C8" s="18">
        <v>335713</v>
      </c>
      <c r="D8" s="18"/>
      <c r="E8" s="19">
        <v>26232</v>
      </c>
      <c r="F8" s="20">
        <v>26232</v>
      </c>
      <c r="G8" s="20">
        <v>871050</v>
      </c>
      <c r="H8" s="20">
        <v>-535337</v>
      </c>
      <c r="I8" s="20"/>
      <c r="J8" s="20">
        <v>335713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335713</v>
      </c>
      <c r="X8" s="20">
        <v>13116</v>
      </c>
      <c r="Y8" s="20">
        <v>322597</v>
      </c>
      <c r="Z8" s="21">
        <v>2459.5684659957305</v>
      </c>
      <c r="AA8" s="22">
        <v>26232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-3919442</v>
      </c>
      <c r="D10" s="18"/>
      <c r="E10" s="19">
        <v>-12</v>
      </c>
      <c r="F10" s="20">
        <v>-12</v>
      </c>
      <c r="G10" s="20">
        <v>-3949227</v>
      </c>
      <c r="H10" s="20">
        <v>56015</v>
      </c>
      <c r="I10" s="20">
        <v>-75894</v>
      </c>
      <c r="J10" s="20">
        <v>-3969106</v>
      </c>
      <c r="K10" s="20">
        <v>-9683</v>
      </c>
      <c r="L10" s="20">
        <v>30967</v>
      </c>
      <c r="M10" s="20">
        <v>615775</v>
      </c>
      <c r="N10" s="20">
        <v>637059</v>
      </c>
      <c r="O10" s="20"/>
      <c r="P10" s="20"/>
      <c r="Q10" s="20"/>
      <c r="R10" s="20"/>
      <c r="S10" s="20"/>
      <c r="T10" s="20"/>
      <c r="U10" s="20"/>
      <c r="V10" s="20"/>
      <c r="W10" s="20">
        <v>-3332047</v>
      </c>
      <c r="X10" s="20">
        <v>-6</v>
      </c>
      <c r="Y10" s="20">
        <v>-3332041</v>
      </c>
      <c r="Z10" s="21">
        <v>55534016.666666664</v>
      </c>
      <c r="AA10" s="22">
        <v>-12</v>
      </c>
    </row>
    <row r="11" spans="1:27" ht="13.5" x14ac:dyDescent="0.25">
      <c r="A11" s="23" t="s">
        <v>39</v>
      </c>
      <c r="B11" s="17" t="s">
        <v>32</v>
      </c>
      <c r="C11" s="18">
        <v>33611514</v>
      </c>
      <c r="D11" s="18"/>
      <c r="E11" s="19">
        <v>3275796</v>
      </c>
      <c r="F11" s="20">
        <v>3275796</v>
      </c>
      <c r="G11" s="24">
        <v>33892507</v>
      </c>
      <c r="H11" s="24">
        <v>754643</v>
      </c>
      <c r="I11" s="24">
        <v>-1392131</v>
      </c>
      <c r="J11" s="20">
        <v>33255019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33255019</v>
      </c>
      <c r="X11" s="20">
        <v>1637898</v>
      </c>
      <c r="Y11" s="24">
        <v>31617121</v>
      </c>
      <c r="Z11" s="25">
        <v>1930.3473720585775</v>
      </c>
      <c r="AA11" s="26">
        <v>3275796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35060794</v>
      </c>
      <c r="D13" s="29">
        <f>SUM(D6:D12)</f>
        <v>0</v>
      </c>
      <c r="E13" s="30">
        <f t="shared" si="0"/>
        <v>-12822024</v>
      </c>
      <c r="F13" s="31">
        <f t="shared" si="0"/>
        <v>-12822024</v>
      </c>
      <c r="G13" s="31">
        <f t="shared" si="0"/>
        <v>78003863</v>
      </c>
      <c r="H13" s="31">
        <f t="shared" si="0"/>
        <v>-228578531</v>
      </c>
      <c r="I13" s="31">
        <f t="shared" si="0"/>
        <v>-12713456</v>
      </c>
      <c r="J13" s="31">
        <f t="shared" si="0"/>
        <v>-163288124</v>
      </c>
      <c r="K13" s="31">
        <f t="shared" si="0"/>
        <v>-70583</v>
      </c>
      <c r="L13" s="31">
        <f t="shared" si="0"/>
        <v>8102443</v>
      </c>
      <c r="M13" s="31">
        <f t="shared" si="0"/>
        <v>-4638763</v>
      </c>
      <c r="N13" s="31">
        <f t="shared" si="0"/>
        <v>3393097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-159895027</v>
      </c>
      <c r="X13" s="31">
        <f t="shared" si="0"/>
        <v>-6411012</v>
      </c>
      <c r="Y13" s="31">
        <f t="shared" si="0"/>
        <v>-153484015</v>
      </c>
      <c r="Z13" s="32">
        <f>+IF(X13&lt;&gt;0,+(Y13/X13)*100,0)</f>
        <v>2394.0684403647974</v>
      </c>
      <c r="AA13" s="33">
        <f>SUM(AA6:AA12)</f>
        <v>-12822024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3436508</v>
      </c>
      <c r="D17" s="18"/>
      <c r="E17" s="19">
        <v>-8280902</v>
      </c>
      <c r="F17" s="20">
        <v>-8280902</v>
      </c>
      <c r="G17" s="24">
        <v>3937186</v>
      </c>
      <c r="H17" s="24">
        <v>-609037</v>
      </c>
      <c r="I17" s="24">
        <v>-52432</v>
      </c>
      <c r="J17" s="20">
        <v>3275717</v>
      </c>
      <c r="K17" s="24">
        <v>-54179</v>
      </c>
      <c r="L17" s="24">
        <v>-52432</v>
      </c>
      <c r="M17" s="20">
        <v>-54179</v>
      </c>
      <c r="N17" s="24">
        <v>-160790</v>
      </c>
      <c r="O17" s="24"/>
      <c r="P17" s="24"/>
      <c r="Q17" s="20"/>
      <c r="R17" s="24"/>
      <c r="S17" s="24"/>
      <c r="T17" s="20"/>
      <c r="U17" s="24"/>
      <c r="V17" s="24"/>
      <c r="W17" s="24">
        <v>3114927</v>
      </c>
      <c r="X17" s="20">
        <v>-11519732</v>
      </c>
      <c r="Y17" s="24">
        <v>14634659</v>
      </c>
      <c r="Z17" s="25">
        <v>-127.03992592883237</v>
      </c>
      <c r="AA17" s="26">
        <v>-8280902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3436508</v>
      </c>
      <c r="D25" s="29">
        <f t="shared" ref="D25:Y25" si="1">SUM(D15:D24)</f>
        <v>0</v>
      </c>
      <c r="E25" s="35">
        <f t="shared" si="1"/>
        <v>-8280902</v>
      </c>
      <c r="F25" s="36">
        <f t="shared" si="1"/>
        <v>-8280902</v>
      </c>
      <c r="G25" s="36">
        <f t="shared" si="1"/>
        <v>3937186</v>
      </c>
      <c r="H25" s="36">
        <f t="shared" si="1"/>
        <v>-609037</v>
      </c>
      <c r="I25" s="36">
        <f t="shared" si="1"/>
        <v>-52432</v>
      </c>
      <c r="J25" s="36">
        <f t="shared" si="1"/>
        <v>3275717</v>
      </c>
      <c r="K25" s="36">
        <f t="shared" si="1"/>
        <v>-54179</v>
      </c>
      <c r="L25" s="36">
        <f t="shared" si="1"/>
        <v>-52432</v>
      </c>
      <c r="M25" s="36">
        <f t="shared" si="1"/>
        <v>-54179</v>
      </c>
      <c r="N25" s="36">
        <f t="shared" si="1"/>
        <v>-160790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3114927</v>
      </c>
      <c r="X25" s="36">
        <f t="shared" si="1"/>
        <v>-11519732</v>
      </c>
      <c r="Y25" s="36">
        <f t="shared" si="1"/>
        <v>14634659</v>
      </c>
      <c r="Z25" s="37">
        <f>+IF(X25&lt;&gt;0,+(Y25/X25)*100,0)</f>
        <v>-127.03992592883237</v>
      </c>
      <c r="AA25" s="38">
        <f>SUM(AA15:AA24)</f>
        <v>-8280902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38497302</v>
      </c>
      <c r="D26" s="29">
        <f>+D13+D25</f>
        <v>0</v>
      </c>
      <c r="E26" s="30">
        <f t="shared" si="2"/>
        <v>-21102926</v>
      </c>
      <c r="F26" s="31">
        <f t="shared" si="2"/>
        <v>-21102926</v>
      </c>
      <c r="G26" s="31">
        <f t="shared" si="2"/>
        <v>81941049</v>
      </c>
      <c r="H26" s="31">
        <f t="shared" si="2"/>
        <v>-229187568</v>
      </c>
      <c r="I26" s="31">
        <f t="shared" si="2"/>
        <v>-12765888</v>
      </c>
      <c r="J26" s="31">
        <f t="shared" si="2"/>
        <v>-160012407</v>
      </c>
      <c r="K26" s="31">
        <f t="shared" si="2"/>
        <v>-124762</v>
      </c>
      <c r="L26" s="31">
        <f t="shared" si="2"/>
        <v>8050011</v>
      </c>
      <c r="M26" s="31">
        <f t="shared" si="2"/>
        <v>-4692942</v>
      </c>
      <c r="N26" s="31">
        <f t="shared" si="2"/>
        <v>3232307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-156780100</v>
      </c>
      <c r="X26" s="31">
        <f t="shared" si="2"/>
        <v>-17930744</v>
      </c>
      <c r="Y26" s="31">
        <f t="shared" si="2"/>
        <v>-138849356</v>
      </c>
      <c r="Z26" s="32">
        <f>+IF(X26&lt;&gt;0,+(Y26/X26)*100,0)</f>
        <v>774.36472240081059</v>
      </c>
      <c r="AA26" s="33">
        <f>+AA13+AA25</f>
        <v>-21102926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-8432</v>
      </c>
      <c r="D31" s="18"/>
      <c r="E31" s="19"/>
      <c r="F31" s="20"/>
      <c r="G31" s="20">
        <v>-8432</v>
      </c>
      <c r="H31" s="20"/>
      <c r="I31" s="20"/>
      <c r="J31" s="20">
        <v>-8432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-8432</v>
      </c>
      <c r="X31" s="20"/>
      <c r="Y31" s="20">
        <v>-8432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8209366</v>
      </c>
      <c r="D32" s="18"/>
      <c r="E32" s="19">
        <v>124488</v>
      </c>
      <c r="F32" s="20">
        <v>124488</v>
      </c>
      <c r="G32" s="20">
        <v>5752943</v>
      </c>
      <c r="H32" s="20">
        <v>-2778646</v>
      </c>
      <c r="I32" s="20">
        <v>218618</v>
      </c>
      <c r="J32" s="20">
        <v>3192915</v>
      </c>
      <c r="K32" s="20">
        <v>588606</v>
      </c>
      <c r="L32" s="20">
        <v>-890154</v>
      </c>
      <c r="M32" s="20">
        <v>600657</v>
      </c>
      <c r="N32" s="20">
        <v>299109</v>
      </c>
      <c r="O32" s="20"/>
      <c r="P32" s="20"/>
      <c r="Q32" s="20"/>
      <c r="R32" s="20"/>
      <c r="S32" s="20"/>
      <c r="T32" s="20"/>
      <c r="U32" s="20"/>
      <c r="V32" s="20"/>
      <c r="W32" s="20">
        <v>3492024</v>
      </c>
      <c r="X32" s="20">
        <v>62244</v>
      </c>
      <c r="Y32" s="20">
        <v>3429780</v>
      </c>
      <c r="Z32" s="21">
        <v>5510.217852323115</v>
      </c>
      <c r="AA32" s="22">
        <v>124488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8885553</v>
      </c>
      <c r="H33" s="20">
        <v>-44853000</v>
      </c>
      <c r="I33" s="20">
        <v>-10339841</v>
      </c>
      <c r="J33" s="20">
        <v>-46307288</v>
      </c>
      <c r="K33" s="20">
        <v>-1001276</v>
      </c>
      <c r="L33" s="20">
        <v>10500000</v>
      </c>
      <c r="M33" s="20">
        <v>-3737837</v>
      </c>
      <c r="N33" s="20">
        <v>5760887</v>
      </c>
      <c r="O33" s="20"/>
      <c r="P33" s="20"/>
      <c r="Q33" s="20"/>
      <c r="R33" s="20"/>
      <c r="S33" s="20"/>
      <c r="T33" s="20"/>
      <c r="U33" s="20"/>
      <c r="V33" s="20"/>
      <c r="W33" s="20">
        <v>-40546401</v>
      </c>
      <c r="X33" s="20"/>
      <c r="Y33" s="20">
        <v>-40546401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37860</v>
      </c>
      <c r="D34" s="18"/>
      <c r="E34" s="19"/>
      <c r="F34" s="20"/>
      <c r="G34" s="20">
        <v>37860</v>
      </c>
      <c r="H34" s="20"/>
      <c r="I34" s="20"/>
      <c r="J34" s="20">
        <v>37860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37860</v>
      </c>
      <c r="X34" s="20"/>
      <c r="Y34" s="20">
        <v>37860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33144457</v>
      </c>
      <c r="D35" s="18"/>
      <c r="E35" s="19">
        <v>7067220</v>
      </c>
      <c r="F35" s="20">
        <v>7067220</v>
      </c>
      <c r="G35" s="20">
        <v>14736091</v>
      </c>
      <c r="H35" s="20">
        <v>-216824</v>
      </c>
      <c r="I35" s="20">
        <v>-173616</v>
      </c>
      <c r="J35" s="20">
        <v>14345651</v>
      </c>
      <c r="K35" s="20">
        <v>126332</v>
      </c>
      <c r="L35" s="20">
        <v>2125079</v>
      </c>
      <c r="M35" s="20">
        <v>172047</v>
      </c>
      <c r="N35" s="20">
        <v>2423458</v>
      </c>
      <c r="O35" s="20"/>
      <c r="P35" s="20"/>
      <c r="Q35" s="20"/>
      <c r="R35" s="20"/>
      <c r="S35" s="20"/>
      <c r="T35" s="20"/>
      <c r="U35" s="20"/>
      <c r="V35" s="20"/>
      <c r="W35" s="20">
        <v>16769109</v>
      </c>
      <c r="X35" s="20">
        <v>3533610</v>
      </c>
      <c r="Y35" s="20">
        <v>13235499</v>
      </c>
      <c r="Z35" s="21">
        <v>374.56026556411149</v>
      </c>
      <c r="AA35" s="22">
        <v>7067220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41383251</v>
      </c>
      <c r="D37" s="29">
        <f t="shared" ref="D37:Y37" si="3">SUM(D29:D36)</f>
        <v>0</v>
      </c>
      <c r="E37" s="30">
        <f t="shared" si="3"/>
        <v>7191708</v>
      </c>
      <c r="F37" s="31">
        <f t="shared" si="3"/>
        <v>7191708</v>
      </c>
      <c r="G37" s="31">
        <f t="shared" si="3"/>
        <v>29404015</v>
      </c>
      <c r="H37" s="31">
        <f t="shared" si="3"/>
        <v>-47848470</v>
      </c>
      <c r="I37" s="31">
        <f t="shared" si="3"/>
        <v>-10294839</v>
      </c>
      <c r="J37" s="31">
        <f t="shared" si="3"/>
        <v>-28739294</v>
      </c>
      <c r="K37" s="31">
        <f t="shared" si="3"/>
        <v>-286338</v>
      </c>
      <c r="L37" s="31">
        <f t="shared" si="3"/>
        <v>11734925</v>
      </c>
      <c r="M37" s="31">
        <f t="shared" si="3"/>
        <v>-2965133</v>
      </c>
      <c r="N37" s="31">
        <f t="shared" si="3"/>
        <v>8483454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-20255840</v>
      </c>
      <c r="X37" s="31">
        <f t="shared" si="3"/>
        <v>3595854</v>
      </c>
      <c r="Y37" s="31">
        <f t="shared" si="3"/>
        <v>-23851694</v>
      </c>
      <c r="Z37" s="32">
        <f>+IF(X37&lt;&gt;0,+(Y37/X37)*100,0)</f>
        <v>-663.31096868782765</v>
      </c>
      <c r="AA37" s="33">
        <f>SUM(AA29:AA36)</f>
        <v>7191708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41383251</v>
      </c>
      <c r="D44" s="29">
        <f>+D37+D43</f>
        <v>0</v>
      </c>
      <c r="E44" s="30">
        <f t="shared" si="5"/>
        <v>7191708</v>
      </c>
      <c r="F44" s="31">
        <f t="shared" si="5"/>
        <v>7191708</v>
      </c>
      <c r="G44" s="31">
        <f t="shared" si="5"/>
        <v>29404015</v>
      </c>
      <c r="H44" s="31">
        <f t="shared" si="5"/>
        <v>-47848470</v>
      </c>
      <c r="I44" s="31">
        <f t="shared" si="5"/>
        <v>-10294839</v>
      </c>
      <c r="J44" s="31">
        <f t="shared" si="5"/>
        <v>-28739294</v>
      </c>
      <c r="K44" s="31">
        <f t="shared" si="5"/>
        <v>-286338</v>
      </c>
      <c r="L44" s="31">
        <f t="shared" si="5"/>
        <v>11734925</v>
      </c>
      <c r="M44" s="31">
        <f t="shared" si="5"/>
        <v>-2965133</v>
      </c>
      <c r="N44" s="31">
        <f t="shared" si="5"/>
        <v>8483454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-20255840</v>
      </c>
      <c r="X44" s="31">
        <f t="shared" si="5"/>
        <v>3595854</v>
      </c>
      <c r="Y44" s="31">
        <f t="shared" si="5"/>
        <v>-23851694</v>
      </c>
      <c r="Z44" s="32">
        <f>+IF(X44&lt;&gt;0,+(Y44/X44)*100,0)</f>
        <v>-663.31096868782765</v>
      </c>
      <c r="AA44" s="33">
        <f>+AA37+AA43</f>
        <v>7191708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-2885949</v>
      </c>
      <c r="D45" s="42">
        <f t="shared" si="6"/>
        <v>0</v>
      </c>
      <c r="E45" s="43">
        <f t="shared" si="6"/>
        <v>-28294634</v>
      </c>
      <c r="F45" s="44">
        <f t="shared" si="6"/>
        <v>-28294634</v>
      </c>
      <c r="G45" s="44">
        <f t="shared" si="6"/>
        <v>52537034</v>
      </c>
      <c r="H45" s="44">
        <f t="shared" si="6"/>
        <v>-181339098</v>
      </c>
      <c r="I45" s="44">
        <f t="shared" si="6"/>
        <v>-2471049</v>
      </c>
      <c r="J45" s="44">
        <f t="shared" si="6"/>
        <v>-131273113</v>
      </c>
      <c r="K45" s="44">
        <f t="shared" si="6"/>
        <v>161576</v>
      </c>
      <c r="L45" s="44">
        <f t="shared" si="6"/>
        <v>-3684914</v>
      </c>
      <c r="M45" s="44">
        <f t="shared" si="6"/>
        <v>-1727809</v>
      </c>
      <c r="N45" s="44">
        <f t="shared" si="6"/>
        <v>-5251147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-136524260</v>
      </c>
      <c r="X45" s="44">
        <f t="shared" si="6"/>
        <v>-21526598</v>
      </c>
      <c r="Y45" s="44">
        <f t="shared" si="6"/>
        <v>-114997662</v>
      </c>
      <c r="Z45" s="45">
        <f>+IF(X45&lt;&gt;0,+(Y45/X45)*100,0)</f>
        <v>534.21196419424928</v>
      </c>
      <c r="AA45" s="46">
        <f>+AA26-AA44</f>
        <v>-28294634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-114716708</v>
      </c>
      <c r="D47" s="18"/>
      <c r="E47" s="19">
        <v>-13536072</v>
      </c>
      <c r="F47" s="20">
        <v>-13536072</v>
      </c>
      <c r="G47" s="20">
        <v>-87306524</v>
      </c>
      <c r="H47" s="20">
        <v>-9477287</v>
      </c>
      <c r="I47" s="20">
        <v>120087</v>
      </c>
      <c r="J47" s="20">
        <v>-96663724</v>
      </c>
      <c r="K47" s="20">
        <v>-55129</v>
      </c>
      <c r="L47" s="20">
        <v>-1487681</v>
      </c>
      <c r="M47" s="20">
        <v>-3005432</v>
      </c>
      <c r="N47" s="20">
        <v>-4548242</v>
      </c>
      <c r="O47" s="20"/>
      <c r="P47" s="20"/>
      <c r="Q47" s="20"/>
      <c r="R47" s="20"/>
      <c r="S47" s="20"/>
      <c r="T47" s="20"/>
      <c r="U47" s="20"/>
      <c r="V47" s="20"/>
      <c r="W47" s="20">
        <v>-101211966</v>
      </c>
      <c r="X47" s="20">
        <v>-6768036</v>
      </c>
      <c r="Y47" s="20">
        <v>-94443930</v>
      </c>
      <c r="Z47" s="47">
        <v>1395.4407157408737</v>
      </c>
      <c r="AA47" s="22">
        <v>-13536072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-114716708</v>
      </c>
      <c r="D50" s="50">
        <f t="shared" ref="D50:Y50" si="7">SUM(D47:D49)</f>
        <v>0</v>
      </c>
      <c r="E50" s="51">
        <f t="shared" si="7"/>
        <v>-13536072</v>
      </c>
      <c r="F50" s="52">
        <f t="shared" si="7"/>
        <v>-13536072</v>
      </c>
      <c r="G50" s="52">
        <f t="shared" si="7"/>
        <v>-87306524</v>
      </c>
      <c r="H50" s="52">
        <f t="shared" si="7"/>
        <v>-9477287</v>
      </c>
      <c r="I50" s="52">
        <f t="shared" si="7"/>
        <v>120087</v>
      </c>
      <c r="J50" s="52">
        <f t="shared" si="7"/>
        <v>-96663724</v>
      </c>
      <c r="K50" s="52">
        <f t="shared" si="7"/>
        <v>-55129</v>
      </c>
      <c r="L50" s="52">
        <f t="shared" si="7"/>
        <v>-1487681</v>
      </c>
      <c r="M50" s="52">
        <f t="shared" si="7"/>
        <v>-3005432</v>
      </c>
      <c r="N50" s="52">
        <f t="shared" si="7"/>
        <v>-4548242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-101211966</v>
      </c>
      <c r="X50" s="52">
        <f t="shared" si="7"/>
        <v>-6768036</v>
      </c>
      <c r="Y50" s="52">
        <f t="shared" si="7"/>
        <v>-94443930</v>
      </c>
      <c r="Z50" s="53">
        <f>+IF(X50&lt;&gt;0,+(Y50/X50)*100,0)</f>
        <v>1395.4407157408737</v>
      </c>
      <c r="AA50" s="54">
        <f>SUM(AA47:AA49)</f>
        <v>-13536072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-2751736</v>
      </c>
      <c r="F6" s="20">
        <v>-1429336</v>
      </c>
      <c r="G6" s="20"/>
      <c r="H6" s="20"/>
      <c r="I6" s="20"/>
      <c r="J6" s="20"/>
      <c r="K6" s="20">
        <v>-6006000</v>
      </c>
      <c r="L6" s="20"/>
      <c r="M6" s="20"/>
      <c r="N6" s="20">
        <v>-6006000</v>
      </c>
      <c r="O6" s="20"/>
      <c r="P6" s="20"/>
      <c r="Q6" s="20"/>
      <c r="R6" s="20"/>
      <c r="S6" s="20"/>
      <c r="T6" s="20"/>
      <c r="U6" s="20"/>
      <c r="V6" s="20"/>
      <c r="W6" s="20">
        <v>-6006000</v>
      </c>
      <c r="X6" s="20">
        <v>-714660</v>
      </c>
      <c r="Y6" s="20">
        <v>-5291340</v>
      </c>
      <c r="Z6" s="21">
        <v>740.39963059356899</v>
      </c>
      <c r="AA6" s="22">
        <v>-1429336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1647487</v>
      </c>
      <c r="F11" s="20">
        <v>1475001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737496</v>
      </c>
      <c r="Y11" s="24">
        <v>-737496</v>
      </c>
      <c r="Z11" s="25">
        <v>-100</v>
      </c>
      <c r="AA11" s="26">
        <v>1475001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-1104249</v>
      </c>
      <c r="F13" s="31">
        <f t="shared" si="0"/>
        <v>45665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-6006000</v>
      </c>
      <c r="L13" s="31">
        <f t="shared" si="0"/>
        <v>0</v>
      </c>
      <c r="M13" s="31">
        <f t="shared" si="0"/>
        <v>0</v>
      </c>
      <c r="N13" s="31">
        <f t="shared" si="0"/>
        <v>-6006000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-6006000</v>
      </c>
      <c r="X13" s="31">
        <f t="shared" si="0"/>
        <v>22836</v>
      </c>
      <c r="Y13" s="31">
        <f t="shared" si="0"/>
        <v>-6028836</v>
      </c>
      <c r="Z13" s="32">
        <f>+IF(X13&lt;&gt;0,+(Y13/X13)*100,0)</f>
        <v>-26400.578034682083</v>
      </c>
      <c r="AA13" s="33">
        <f>SUM(AA6:AA12)</f>
        <v>45665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-671072</v>
      </c>
      <c r="D17" s="18"/>
      <c r="E17" s="19">
        <v>618065</v>
      </c>
      <c r="F17" s="20">
        <v>618065</v>
      </c>
      <c r="G17" s="24"/>
      <c r="H17" s="24"/>
      <c r="I17" s="24"/>
      <c r="J17" s="20"/>
      <c r="K17" s="24">
        <v>671072</v>
      </c>
      <c r="L17" s="24"/>
      <c r="M17" s="20">
        <v>11500</v>
      </c>
      <c r="N17" s="24">
        <v>682572</v>
      </c>
      <c r="O17" s="24"/>
      <c r="P17" s="24"/>
      <c r="Q17" s="20"/>
      <c r="R17" s="24"/>
      <c r="S17" s="24"/>
      <c r="T17" s="20"/>
      <c r="U17" s="24"/>
      <c r="V17" s="24"/>
      <c r="W17" s="24">
        <v>682572</v>
      </c>
      <c r="X17" s="20">
        <v>309030</v>
      </c>
      <c r="Y17" s="24">
        <v>373542</v>
      </c>
      <c r="Z17" s="25">
        <v>120.87564314144257</v>
      </c>
      <c r="AA17" s="26">
        <v>618065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-671072</v>
      </c>
      <c r="D25" s="29">
        <f t="shared" ref="D25:Y25" si="1">SUM(D15:D24)</f>
        <v>0</v>
      </c>
      <c r="E25" s="35">
        <f t="shared" si="1"/>
        <v>618065</v>
      </c>
      <c r="F25" s="36">
        <f t="shared" si="1"/>
        <v>618065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671072</v>
      </c>
      <c r="L25" s="36">
        <f t="shared" si="1"/>
        <v>0</v>
      </c>
      <c r="M25" s="36">
        <f t="shared" si="1"/>
        <v>11500</v>
      </c>
      <c r="N25" s="36">
        <f t="shared" si="1"/>
        <v>682572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682572</v>
      </c>
      <c r="X25" s="36">
        <f t="shared" si="1"/>
        <v>309030</v>
      </c>
      <c r="Y25" s="36">
        <f t="shared" si="1"/>
        <v>373542</v>
      </c>
      <c r="Z25" s="37">
        <f>+IF(X25&lt;&gt;0,+(Y25/X25)*100,0)</f>
        <v>120.87564314144257</v>
      </c>
      <c r="AA25" s="38">
        <f>SUM(AA15:AA24)</f>
        <v>618065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-671072</v>
      </c>
      <c r="D26" s="29">
        <f>+D13+D25</f>
        <v>0</v>
      </c>
      <c r="E26" s="30">
        <f t="shared" si="2"/>
        <v>-486184</v>
      </c>
      <c r="F26" s="31">
        <f t="shared" si="2"/>
        <v>663730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-5334928</v>
      </c>
      <c r="L26" s="31">
        <f t="shared" si="2"/>
        <v>0</v>
      </c>
      <c r="M26" s="31">
        <f t="shared" si="2"/>
        <v>11500</v>
      </c>
      <c r="N26" s="31">
        <f t="shared" si="2"/>
        <v>-5323428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-5323428</v>
      </c>
      <c r="X26" s="31">
        <f t="shared" si="2"/>
        <v>331866</v>
      </c>
      <c r="Y26" s="31">
        <f t="shared" si="2"/>
        <v>-5655294</v>
      </c>
      <c r="Z26" s="32">
        <f>+IF(X26&lt;&gt;0,+(Y26/X26)*100,0)</f>
        <v>-1704.0896024298963</v>
      </c>
      <c r="AA26" s="33">
        <f>+AA13+AA25</f>
        <v>663730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-6005995</v>
      </c>
      <c r="D33" s="18"/>
      <c r="E33" s="19"/>
      <c r="F33" s="20"/>
      <c r="G33" s="20"/>
      <c r="H33" s="20"/>
      <c r="I33" s="20">
        <v>-2703379</v>
      </c>
      <c r="J33" s="20">
        <v>-2703379</v>
      </c>
      <c r="K33" s="20">
        <v>4504990</v>
      </c>
      <c r="L33" s="20"/>
      <c r="M33" s="20"/>
      <c r="N33" s="20">
        <v>4504990</v>
      </c>
      <c r="O33" s="20"/>
      <c r="P33" s="20"/>
      <c r="Q33" s="20"/>
      <c r="R33" s="20"/>
      <c r="S33" s="20"/>
      <c r="T33" s="20"/>
      <c r="U33" s="20"/>
      <c r="V33" s="20"/>
      <c r="W33" s="20">
        <v>1801611</v>
      </c>
      <c r="X33" s="20"/>
      <c r="Y33" s="20">
        <v>1801611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-6005995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-2703379</v>
      </c>
      <c r="J37" s="31">
        <f t="shared" si="3"/>
        <v>-2703379</v>
      </c>
      <c r="K37" s="31">
        <f t="shared" si="3"/>
        <v>4504990</v>
      </c>
      <c r="L37" s="31">
        <f t="shared" si="3"/>
        <v>0</v>
      </c>
      <c r="M37" s="31">
        <f t="shared" si="3"/>
        <v>0</v>
      </c>
      <c r="N37" s="31">
        <f t="shared" si="3"/>
        <v>4504990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1801611</v>
      </c>
      <c r="X37" s="31">
        <f t="shared" si="3"/>
        <v>0</v>
      </c>
      <c r="Y37" s="31">
        <f t="shared" si="3"/>
        <v>1801611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-6005995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-2703379</v>
      </c>
      <c r="J44" s="31">
        <f t="shared" si="5"/>
        <v>-2703379</v>
      </c>
      <c r="K44" s="31">
        <f t="shared" si="5"/>
        <v>4504990</v>
      </c>
      <c r="L44" s="31">
        <f t="shared" si="5"/>
        <v>0</v>
      </c>
      <c r="M44" s="31">
        <f t="shared" si="5"/>
        <v>0</v>
      </c>
      <c r="N44" s="31">
        <f t="shared" si="5"/>
        <v>4504990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1801611</v>
      </c>
      <c r="X44" s="31">
        <f t="shared" si="5"/>
        <v>0</v>
      </c>
      <c r="Y44" s="31">
        <f t="shared" si="5"/>
        <v>1801611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5334923</v>
      </c>
      <c r="D45" s="42">
        <f t="shared" si="6"/>
        <v>0</v>
      </c>
      <c r="E45" s="43">
        <f t="shared" si="6"/>
        <v>-486184</v>
      </c>
      <c r="F45" s="44">
        <f t="shared" si="6"/>
        <v>663730</v>
      </c>
      <c r="G45" s="44">
        <f t="shared" si="6"/>
        <v>0</v>
      </c>
      <c r="H45" s="44">
        <f t="shared" si="6"/>
        <v>0</v>
      </c>
      <c r="I45" s="44">
        <f t="shared" si="6"/>
        <v>2703379</v>
      </c>
      <c r="J45" s="44">
        <f t="shared" si="6"/>
        <v>2703379</v>
      </c>
      <c r="K45" s="44">
        <f t="shared" si="6"/>
        <v>-9839918</v>
      </c>
      <c r="L45" s="44">
        <f t="shared" si="6"/>
        <v>0</v>
      </c>
      <c r="M45" s="44">
        <f t="shared" si="6"/>
        <v>11500</v>
      </c>
      <c r="N45" s="44">
        <f t="shared" si="6"/>
        <v>-9828418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-7125039</v>
      </c>
      <c r="X45" s="44">
        <f t="shared" si="6"/>
        <v>331866</v>
      </c>
      <c r="Y45" s="44">
        <f t="shared" si="6"/>
        <v>-7456905</v>
      </c>
      <c r="Z45" s="45">
        <f>+IF(X45&lt;&gt;0,+(Y45/X45)*100,0)</f>
        <v>-2246.9626294950372</v>
      </c>
      <c r="AA45" s="46">
        <f>+AA26-AA44</f>
        <v>663730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-59741649</v>
      </c>
      <c r="D6" s="18"/>
      <c r="E6" s="19">
        <v>-25000000</v>
      </c>
      <c r="F6" s="20">
        <v>-25000000</v>
      </c>
      <c r="G6" s="20">
        <v>-62538849</v>
      </c>
      <c r="H6" s="20">
        <v>-3242855</v>
      </c>
      <c r="I6" s="20">
        <v>-5199310</v>
      </c>
      <c r="J6" s="20">
        <v>-70981014</v>
      </c>
      <c r="K6" s="20">
        <v>-4496412</v>
      </c>
      <c r="L6" s="20">
        <v>-328238</v>
      </c>
      <c r="M6" s="20">
        <v>-2357636</v>
      </c>
      <c r="N6" s="20">
        <v>-7182286</v>
      </c>
      <c r="O6" s="20"/>
      <c r="P6" s="20"/>
      <c r="Q6" s="20"/>
      <c r="R6" s="20"/>
      <c r="S6" s="20"/>
      <c r="T6" s="20"/>
      <c r="U6" s="20"/>
      <c r="V6" s="20"/>
      <c r="W6" s="20">
        <v>-78163300</v>
      </c>
      <c r="X6" s="20">
        <v>-12499998</v>
      </c>
      <c r="Y6" s="20">
        <v>-65663302</v>
      </c>
      <c r="Z6" s="21">
        <v>525.30650004903998</v>
      </c>
      <c r="AA6" s="22">
        <v>-25000000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3578884</v>
      </c>
      <c r="D11" s="18"/>
      <c r="E11" s="19"/>
      <c r="F11" s="20"/>
      <c r="G11" s="24">
        <v>3943736</v>
      </c>
      <c r="H11" s="24">
        <v>-364852</v>
      </c>
      <c r="I11" s="24">
        <v>16611</v>
      </c>
      <c r="J11" s="20">
        <v>3595495</v>
      </c>
      <c r="K11" s="24">
        <v>562276</v>
      </c>
      <c r="L11" s="24">
        <v>-532748</v>
      </c>
      <c r="M11" s="20">
        <v>243039</v>
      </c>
      <c r="N11" s="24">
        <v>272567</v>
      </c>
      <c r="O11" s="24"/>
      <c r="P11" s="24"/>
      <c r="Q11" s="20"/>
      <c r="R11" s="24"/>
      <c r="S11" s="24"/>
      <c r="T11" s="20"/>
      <c r="U11" s="24"/>
      <c r="V11" s="24"/>
      <c r="W11" s="24">
        <v>3868062</v>
      </c>
      <c r="X11" s="20"/>
      <c r="Y11" s="24">
        <v>3868062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-56162765</v>
      </c>
      <c r="D13" s="29">
        <f>SUM(D6:D12)</f>
        <v>0</v>
      </c>
      <c r="E13" s="30">
        <f t="shared" si="0"/>
        <v>-25000000</v>
      </c>
      <c r="F13" s="31">
        <f t="shared" si="0"/>
        <v>-25000000</v>
      </c>
      <c r="G13" s="31">
        <f t="shared" si="0"/>
        <v>-58595113</v>
      </c>
      <c r="H13" s="31">
        <f t="shared" si="0"/>
        <v>-3607707</v>
      </c>
      <c r="I13" s="31">
        <f t="shared" si="0"/>
        <v>-5182699</v>
      </c>
      <c r="J13" s="31">
        <f t="shared" si="0"/>
        <v>-67385519</v>
      </c>
      <c r="K13" s="31">
        <f t="shared" si="0"/>
        <v>-3934136</v>
      </c>
      <c r="L13" s="31">
        <f t="shared" si="0"/>
        <v>-860986</v>
      </c>
      <c r="M13" s="31">
        <f t="shared" si="0"/>
        <v>-2114597</v>
      </c>
      <c r="N13" s="31">
        <f t="shared" si="0"/>
        <v>-6909719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-74295238</v>
      </c>
      <c r="X13" s="31">
        <f t="shared" si="0"/>
        <v>-12499998</v>
      </c>
      <c r="Y13" s="31">
        <f t="shared" si="0"/>
        <v>-61795240</v>
      </c>
      <c r="Z13" s="32">
        <f>+IF(X13&lt;&gt;0,+(Y13/X13)*100,0)</f>
        <v>494.36199909791981</v>
      </c>
      <c r="AA13" s="33">
        <f>SUM(AA6:AA12)</f>
        <v>-25000000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-56162765</v>
      </c>
      <c r="D26" s="29">
        <f>+D13+D25</f>
        <v>0</v>
      </c>
      <c r="E26" s="30">
        <f t="shared" si="2"/>
        <v>-25000000</v>
      </c>
      <c r="F26" s="31">
        <f t="shared" si="2"/>
        <v>-25000000</v>
      </c>
      <c r="G26" s="31">
        <f t="shared" si="2"/>
        <v>-58595113</v>
      </c>
      <c r="H26" s="31">
        <f t="shared" si="2"/>
        <v>-3607707</v>
      </c>
      <c r="I26" s="31">
        <f t="shared" si="2"/>
        <v>-5182699</v>
      </c>
      <c r="J26" s="31">
        <f t="shared" si="2"/>
        <v>-67385519</v>
      </c>
      <c r="K26" s="31">
        <f t="shared" si="2"/>
        <v>-3934136</v>
      </c>
      <c r="L26" s="31">
        <f t="shared" si="2"/>
        <v>-860986</v>
      </c>
      <c r="M26" s="31">
        <f t="shared" si="2"/>
        <v>-2114597</v>
      </c>
      <c r="N26" s="31">
        <f t="shared" si="2"/>
        <v>-6909719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-74295238</v>
      </c>
      <c r="X26" s="31">
        <f t="shared" si="2"/>
        <v>-12499998</v>
      </c>
      <c r="Y26" s="31">
        <f t="shared" si="2"/>
        <v>-61795240</v>
      </c>
      <c r="Z26" s="32">
        <f>+IF(X26&lt;&gt;0,+(Y26/X26)*100,0)</f>
        <v>494.36199909791981</v>
      </c>
      <c r="AA26" s="33">
        <f>+AA13+AA25</f>
        <v>-25000000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126595</v>
      </c>
      <c r="D32" s="18"/>
      <c r="E32" s="19"/>
      <c r="F32" s="20"/>
      <c r="G32" s="20">
        <v>126595</v>
      </c>
      <c r="H32" s="20"/>
      <c r="I32" s="20">
        <v>136936</v>
      </c>
      <c r="J32" s="20">
        <v>263531</v>
      </c>
      <c r="K32" s="20">
        <v>-136936</v>
      </c>
      <c r="L32" s="20"/>
      <c r="M32" s="20">
        <v>2188022</v>
      </c>
      <c r="N32" s="20">
        <v>2051086</v>
      </c>
      <c r="O32" s="20"/>
      <c r="P32" s="20"/>
      <c r="Q32" s="20"/>
      <c r="R32" s="20"/>
      <c r="S32" s="20"/>
      <c r="T32" s="20"/>
      <c r="U32" s="20"/>
      <c r="V32" s="20"/>
      <c r="W32" s="20">
        <v>2314617</v>
      </c>
      <c r="X32" s="20"/>
      <c r="Y32" s="20">
        <v>2314617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126595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126595</v>
      </c>
      <c r="H37" s="31">
        <f t="shared" si="3"/>
        <v>0</v>
      </c>
      <c r="I37" s="31">
        <f t="shared" si="3"/>
        <v>136936</v>
      </c>
      <c r="J37" s="31">
        <f t="shared" si="3"/>
        <v>263531</v>
      </c>
      <c r="K37" s="31">
        <f t="shared" si="3"/>
        <v>-136936</v>
      </c>
      <c r="L37" s="31">
        <f t="shared" si="3"/>
        <v>0</v>
      </c>
      <c r="M37" s="31">
        <f t="shared" si="3"/>
        <v>2188022</v>
      </c>
      <c r="N37" s="31">
        <f t="shared" si="3"/>
        <v>2051086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2314617</v>
      </c>
      <c r="X37" s="31">
        <f t="shared" si="3"/>
        <v>0</v>
      </c>
      <c r="Y37" s="31">
        <f t="shared" si="3"/>
        <v>2314617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126595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126595</v>
      </c>
      <c r="H44" s="31">
        <f t="shared" si="5"/>
        <v>0</v>
      </c>
      <c r="I44" s="31">
        <f t="shared" si="5"/>
        <v>136936</v>
      </c>
      <c r="J44" s="31">
        <f t="shared" si="5"/>
        <v>263531</v>
      </c>
      <c r="K44" s="31">
        <f t="shared" si="5"/>
        <v>-136936</v>
      </c>
      <c r="L44" s="31">
        <f t="shared" si="5"/>
        <v>0</v>
      </c>
      <c r="M44" s="31">
        <f t="shared" si="5"/>
        <v>2188022</v>
      </c>
      <c r="N44" s="31">
        <f t="shared" si="5"/>
        <v>2051086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2314617</v>
      </c>
      <c r="X44" s="31">
        <f t="shared" si="5"/>
        <v>0</v>
      </c>
      <c r="Y44" s="31">
        <f t="shared" si="5"/>
        <v>2314617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-56289360</v>
      </c>
      <c r="D45" s="42">
        <f t="shared" si="6"/>
        <v>0</v>
      </c>
      <c r="E45" s="43">
        <f t="shared" si="6"/>
        <v>-25000000</v>
      </c>
      <c r="F45" s="44">
        <f t="shared" si="6"/>
        <v>-25000000</v>
      </c>
      <c r="G45" s="44">
        <f t="shared" si="6"/>
        <v>-58721708</v>
      </c>
      <c r="H45" s="44">
        <f t="shared" si="6"/>
        <v>-3607707</v>
      </c>
      <c r="I45" s="44">
        <f t="shared" si="6"/>
        <v>-5319635</v>
      </c>
      <c r="J45" s="44">
        <f t="shared" si="6"/>
        <v>-67649050</v>
      </c>
      <c r="K45" s="44">
        <f t="shared" si="6"/>
        <v>-3797200</v>
      </c>
      <c r="L45" s="44">
        <f t="shared" si="6"/>
        <v>-860986</v>
      </c>
      <c r="M45" s="44">
        <f t="shared" si="6"/>
        <v>-4302619</v>
      </c>
      <c r="N45" s="44">
        <f t="shared" si="6"/>
        <v>-8960805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-76609855</v>
      </c>
      <c r="X45" s="44">
        <f t="shared" si="6"/>
        <v>-12499998</v>
      </c>
      <c r="Y45" s="44">
        <f t="shared" si="6"/>
        <v>-64109857</v>
      </c>
      <c r="Z45" s="45">
        <f>+IF(X45&lt;&gt;0,+(Y45/X45)*100,0)</f>
        <v>512.87893806063005</v>
      </c>
      <c r="AA45" s="46">
        <f>+AA26-AA44</f>
        <v>-25000000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-25031217</v>
      </c>
      <c r="D47" s="18"/>
      <c r="E47" s="19">
        <v>-25000000</v>
      </c>
      <c r="F47" s="20">
        <v>-25000000</v>
      </c>
      <c r="G47" s="20">
        <v>-27463565</v>
      </c>
      <c r="H47" s="20">
        <v>-2819873</v>
      </c>
      <c r="I47" s="20">
        <v>-4697496</v>
      </c>
      <c r="J47" s="20">
        <v>-34980934</v>
      </c>
      <c r="K47" s="20">
        <v>-3798748</v>
      </c>
      <c r="L47" s="20">
        <v>-284997</v>
      </c>
      <c r="M47" s="20">
        <v>-4030974</v>
      </c>
      <c r="N47" s="20">
        <v>-8114719</v>
      </c>
      <c r="O47" s="20"/>
      <c r="P47" s="20"/>
      <c r="Q47" s="20"/>
      <c r="R47" s="20"/>
      <c r="S47" s="20"/>
      <c r="T47" s="20"/>
      <c r="U47" s="20"/>
      <c r="V47" s="20"/>
      <c r="W47" s="20">
        <v>-43095653</v>
      </c>
      <c r="X47" s="20">
        <v>-12499998</v>
      </c>
      <c r="Y47" s="20">
        <v>-30595655</v>
      </c>
      <c r="Z47" s="47">
        <v>244.76527916244467</v>
      </c>
      <c r="AA47" s="22">
        <v>-25000000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-25031217</v>
      </c>
      <c r="D50" s="50">
        <f t="shared" ref="D50:Y50" si="7">SUM(D47:D49)</f>
        <v>0</v>
      </c>
      <c r="E50" s="51">
        <f t="shared" si="7"/>
        <v>-25000000</v>
      </c>
      <c r="F50" s="52">
        <f t="shared" si="7"/>
        <v>-25000000</v>
      </c>
      <c r="G50" s="52">
        <f t="shared" si="7"/>
        <v>-27463565</v>
      </c>
      <c r="H50" s="52">
        <f t="shared" si="7"/>
        <v>-2819873</v>
      </c>
      <c r="I50" s="52">
        <f t="shared" si="7"/>
        <v>-4697496</v>
      </c>
      <c r="J50" s="52">
        <f t="shared" si="7"/>
        <v>-34980934</v>
      </c>
      <c r="K50" s="52">
        <f t="shared" si="7"/>
        <v>-3798748</v>
      </c>
      <c r="L50" s="52">
        <f t="shared" si="7"/>
        <v>-284997</v>
      </c>
      <c r="M50" s="52">
        <f t="shared" si="7"/>
        <v>-4030974</v>
      </c>
      <c r="N50" s="52">
        <f t="shared" si="7"/>
        <v>-8114719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-43095653</v>
      </c>
      <c r="X50" s="52">
        <f t="shared" si="7"/>
        <v>-12499998</v>
      </c>
      <c r="Y50" s="52">
        <f t="shared" si="7"/>
        <v>-30595655</v>
      </c>
      <c r="Z50" s="53">
        <f>+IF(X50&lt;&gt;0,+(Y50/X50)*100,0)</f>
        <v>244.76527916244467</v>
      </c>
      <c r="AA50" s="54">
        <f>SUM(AA47:AA49)</f>
        <v>-25000000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E201266-2D8A-4AE8-BDCB-260AAD88809C}"/>
</file>

<file path=customXml/itemProps2.xml><?xml version="1.0" encoding="utf-8"?>
<ds:datastoreItem xmlns:ds="http://schemas.openxmlformats.org/officeDocument/2006/customXml" ds:itemID="{03200922-1E5B-420E-98D9-99A7F03E043C}"/>
</file>

<file path=customXml/itemProps3.xml><?xml version="1.0" encoding="utf-8"?>
<ds:datastoreItem xmlns:ds="http://schemas.openxmlformats.org/officeDocument/2006/customXml" ds:itemID="{7677EDB6-AD8B-44F7-8B36-7C2F3F53F5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2025-02-11T08:53:45Z</dcterms:created>
  <dcterms:modified xsi:type="dcterms:W3CDTF">2025-02-11T08:56:10Z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